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/>
  <mc:AlternateContent xmlns:mc="http://schemas.openxmlformats.org/markup-compatibility/2006">
    <mc:Choice Requires="x15">
      <x15ac:absPath xmlns:x15ac="http://schemas.microsoft.com/office/spreadsheetml/2010/11/ac" url="C:\INFORME NOV 2025 LDMM\OBLIGACION 6. PROCESOS ADMINISTRATIVOS\"/>
    </mc:Choice>
  </mc:AlternateContent>
  <xr:revisionPtr revIDLastSave="32" documentId="13_ncr:1_{C11894C3-C77E-49CF-A691-E228CD085F48}" xr6:coauthVersionLast="47" xr6:coauthVersionMax="47" xr10:uidLastSave="{10941209-EE79-462A-AA40-6A453497497C}"/>
  <bookViews>
    <workbookView xWindow="-120" yWindow="-120" windowWidth="20730" windowHeight="11040" activeTab="1" xr2:uid="{00000000-000D-0000-FFFF-FFFF00000000}"/>
  </bookViews>
  <sheets>
    <sheet name="AÑO 2024" sheetId="1" r:id="rId1"/>
    <sheet name="I SEMESTRE 2025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38" i="2" l="1"/>
  <c r="BJ31" i="1" l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BM4" i="1"/>
  <c r="BM30" i="1"/>
  <c r="BM29" i="1"/>
  <c r="BM28" i="1"/>
  <c r="BM27" i="1"/>
  <c r="BM26" i="1"/>
  <c r="BM25" i="1"/>
  <c r="BM24" i="1"/>
  <c r="BM23" i="1"/>
  <c r="BM22" i="1"/>
  <c r="BM21" i="1"/>
  <c r="BM20" i="1"/>
  <c r="BM19" i="1"/>
  <c r="BM18" i="1"/>
  <c r="BM17" i="1"/>
  <c r="BM16" i="1"/>
  <c r="BM15" i="1"/>
  <c r="BM14" i="1"/>
  <c r="BM13" i="1"/>
  <c r="BM12" i="1"/>
  <c r="BM11" i="1"/>
  <c r="BM10" i="1"/>
  <c r="BM9" i="1"/>
  <c r="BM8" i="1"/>
  <c r="BM7" i="1"/>
  <c r="BM6" i="1"/>
  <c r="BM5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12" i="1"/>
  <c r="AH5" i="1"/>
  <c r="AH6" i="1"/>
  <c r="AH7" i="1"/>
  <c r="AH8" i="1"/>
  <c r="AH9" i="1"/>
  <c r="AH10" i="1"/>
  <c r="AH11" i="1"/>
  <c r="AH4" i="1"/>
  <c r="BR38" i="2"/>
  <c r="BQ38" i="2"/>
  <c r="BP38" i="2"/>
  <c r="BO38" i="2"/>
  <c r="BN38" i="2"/>
  <c r="BM38" i="2"/>
  <c r="BL38" i="2"/>
  <c r="BK38" i="2"/>
  <c r="BJ38" i="2"/>
  <c r="BI38" i="2"/>
  <c r="BH38" i="2"/>
  <c r="BG38" i="2"/>
  <c r="BF38" i="2"/>
  <c r="BE38" i="2"/>
  <c r="BD38" i="2"/>
  <c r="BC38" i="2"/>
  <c r="BB38" i="2"/>
  <c r="BA38" i="2"/>
  <c r="AZ38" i="2"/>
  <c r="AY38" i="2"/>
  <c r="AX38" i="2"/>
  <c r="AW38" i="2"/>
  <c r="AV38" i="2"/>
  <c r="AU38" i="2"/>
  <c r="AT38" i="2"/>
  <c r="AS38" i="2"/>
  <c r="AR38" i="2"/>
  <c r="AQ38" i="2"/>
  <c r="AP38" i="2"/>
  <c r="AO38" i="2"/>
  <c r="AN38" i="2"/>
  <c r="AM38" i="2"/>
  <c r="AL38" i="2"/>
  <c r="AK38" i="2"/>
  <c r="AJ38" i="2"/>
  <c r="BS38" i="2" s="1"/>
  <c r="BS37" i="2"/>
  <c r="BS5" i="2"/>
  <c r="BS6" i="2"/>
  <c r="BS7" i="2"/>
  <c r="BS8" i="2"/>
  <c r="BS9" i="2"/>
  <c r="BS10" i="2"/>
  <c r="BS11" i="2"/>
  <c r="BS12" i="2"/>
  <c r="BS13" i="2"/>
  <c r="BS14" i="2"/>
  <c r="BS15" i="2"/>
  <c r="BS16" i="2"/>
  <c r="BS17" i="2"/>
  <c r="BS18" i="2"/>
  <c r="BS19" i="2"/>
  <c r="BS20" i="2"/>
  <c r="BS21" i="2"/>
  <c r="BS22" i="2"/>
  <c r="BS23" i="2"/>
  <c r="BS24" i="2"/>
  <c r="BS25" i="2"/>
  <c r="BS26" i="2"/>
  <c r="BS27" i="2"/>
  <c r="BS28" i="2"/>
  <c r="BS29" i="2"/>
  <c r="BS30" i="2"/>
  <c r="BS31" i="2"/>
  <c r="BS32" i="2"/>
  <c r="BS33" i="2"/>
  <c r="BS34" i="2"/>
  <c r="BS35" i="2"/>
  <c r="BS36" i="2"/>
  <c r="BS4" i="2"/>
  <c r="AG38" i="2"/>
  <c r="AF38" i="2"/>
  <c r="AE38" i="2"/>
  <c r="AD38" i="2"/>
  <c r="AC38" i="2"/>
  <c r="AB38" i="2"/>
  <c r="AA38" i="2"/>
  <c r="Z38" i="2"/>
  <c r="Y38" i="2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J38" i="2"/>
  <c r="I38" i="2"/>
  <c r="H38" i="2"/>
  <c r="G38" i="2"/>
  <c r="F38" i="2"/>
  <c r="E38" i="2"/>
  <c r="C38" i="2"/>
  <c r="AH37" i="2"/>
  <c r="K37" i="2"/>
  <c r="AH36" i="2"/>
  <c r="K36" i="2"/>
  <c r="AH35" i="2"/>
  <c r="K35" i="2"/>
  <c r="AH34" i="2"/>
  <c r="K34" i="2"/>
  <c r="AH33" i="2"/>
  <c r="K33" i="2"/>
  <c r="AH32" i="2"/>
  <c r="K32" i="2"/>
  <c r="AH31" i="2"/>
  <c r="K31" i="2"/>
  <c r="AH30" i="2"/>
  <c r="K30" i="2"/>
  <c r="AH29" i="2"/>
  <c r="K29" i="2"/>
  <c r="AH28" i="2"/>
  <c r="K28" i="2"/>
  <c r="AH27" i="2"/>
  <c r="K27" i="2"/>
  <c r="AH26" i="2"/>
  <c r="K26" i="2"/>
  <c r="AH25" i="2"/>
  <c r="K25" i="2"/>
  <c r="AH24" i="2"/>
  <c r="K24" i="2"/>
  <c r="AH23" i="2"/>
  <c r="K23" i="2"/>
  <c r="AH22" i="2"/>
  <c r="K22" i="2"/>
  <c r="AH21" i="2"/>
  <c r="K21" i="2"/>
  <c r="AH20" i="2"/>
  <c r="K20" i="2"/>
  <c r="AH19" i="2"/>
  <c r="K19" i="2"/>
  <c r="AH18" i="2"/>
  <c r="K18" i="2"/>
  <c r="AH17" i="2"/>
  <c r="K17" i="2"/>
  <c r="AH16" i="2"/>
  <c r="K16" i="2"/>
  <c r="AH15" i="2"/>
  <c r="K15" i="2"/>
  <c r="AH14" i="2"/>
  <c r="K14" i="2"/>
  <c r="AH13" i="2"/>
  <c r="K13" i="2"/>
  <c r="AH12" i="2"/>
  <c r="K12" i="2"/>
  <c r="AH11" i="2"/>
  <c r="K11" i="2"/>
  <c r="AH10" i="2"/>
  <c r="K10" i="2"/>
  <c r="AH9" i="2"/>
  <c r="K9" i="2"/>
  <c r="AH8" i="2"/>
  <c r="K8" i="2"/>
  <c r="AH7" i="2"/>
  <c r="K7" i="2"/>
  <c r="AH6" i="2"/>
  <c r="K6" i="2"/>
  <c r="AH5" i="2"/>
  <c r="K5" i="2"/>
  <c r="AH4" i="2"/>
  <c r="K4" i="2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J31" i="1"/>
  <c r="I31" i="1"/>
  <c r="H31" i="1"/>
  <c r="G31" i="1"/>
  <c r="F31" i="1"/>
  <c r="E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C31" i="1"/>
  <c r="D5" i="2" l="1"/>
  <c r="BS39" i="2"/>
  <c r="D5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K38" i="2"/>
  <c r="K39" i="2" s="1"/>
  <c r="BM31" i="1"/>
  <c r="BM32" i="1" s="1"/>
  <c r="F32" i="1"/>
  <c r="E32" i="1"/>
  <c r="G32" i="1"/>
  <c r="H32" i="1"/>
  <c r="I32" i="1"/>
  <c r="J32" i="1"/>
  <c r="BR39" i="2"/>
  <c r="BP39" i="2"/>
  <c r="BQ39" i="2"/>
  <c r="I39" i="2"/>
  <c r="R39" i="2"/>
  <c r="D28" i="2"/>
  <c r="J39" i="2"/>
  <c r="S39" i="2"/>
  <c r="Z39" i="2"/>
  <c r="G39" i="2"/>
  <c r="H39" i="2"/>
  <c r="AA39" i="2"/>
  <c r="AR39" i="2"/>
  <c r="N39" i="2"/>
  <c r="V39" i="2"/>
  <c r="P39" i="2"/>
  <c r="X39" i="2"/>
  <c r="AF39" i="2"/>
  <c r="Q39" i="2"/>
  <c r="Y39" i="2"/>
  <c r="AG39" i="2"/>
  <c r="BL39" i="2"/>
  <c r="D12" i="2"/>
  <c r="BA39" i="2"/>
  <c r="L39" i="2"/>
  <c r="T39" i="2"/>
  <c r="AB39" i="2"/>
  <c r="D6" i="2"/>
  <c r="AC39" i="2"/>
  <c r="AD39" i="2"/>
  <c r="E39" i="2"/>
  <c r="AI39" i="2"/>
  <c r="BG39" i="2"/>
  <c r="M39" i="2"/>
  <c r="U39" i="2"/>
  <c r="F39" i="2"/>
  <c r="BE39" i="2"/>
  <c r="AM39" i="2"/>
  <c r="D35" i="2"/>
  <c r="AJ39" i="2"/>
  <c r="AU39" i="2"/>
  <c r="BB39" i="2"/>
  <c r="BH39" i="2"/>
  <c r="D33" i="2"/>
  <c r="AK39" i="2"/>
  <c r="AV39" i="2"/>
  <c r="BD39" i="2"/>
  <c r="BJ39" i="2"/>
  <c r="D26" i="2"/>
  <c r="O39" i="2"/>
  <c r="W39" i="2"/>
  <c r="AE39" i="2"/>
  <c r="AN39" i="2"/>
  <c r="AW39" i="2"/>
  <c r="BM39" i="2"/>
  <c r="D20" i="2"/>
  <c r="AO39" i="2"/>
  <c r="AY39" i="2"/>
  <c r="BN39" i="2"/>
  <c r="BF39" i="2"/>
  <c r="D14" i="2"/>
  <c r="AP39" i="2"/>
  <c r="AZ39" i="2"/>
  <c r="BO39" i="2"/>
  <c r="D30" i="2"/>
  <c r="D10" i="2"/>
  <c r="D22" i="2"/>
  <c r="D37" i="2"/>
  <c r="D18" i="2"/>
  <c r="D34" i="2"/>
  <c r="D27" i="2"/>
  <c r="D19" i="2"/>
  <c r="D11" i="2"/>
  <c r="D32" i="2"/>
  <c r="D25" i="2"/>
  <c r="D17" i="2"/>
  <c r="D9" i="2"/>
  <c r="D4" i="2"/>
  <c r="D31" i="2"/>
  <c r="D24" i="2"/>
  <c r="D16" i="2"/>
  <c r="D8" i="2"/>
  <c r="D38" i="2"/>
  <c r="D23" i="2"/>
  <c r="D15" i="2"/>
  <c r="D7" i="2"/>
  <c r="D36" i="2"/>
  <c r="D29" i="2"/>
  <c r="D21" i="2"/>
  <c r="D13" i="2"/>
  <c r="AH38" i="2"/>
  <c r="AH39" i="2" s="1"/>
  <c r="AH31" i="1"/>
  <c r="AH32" i="1" s="1"/>
  <c r="K31" i="1"/>
  <c r="K32" i="1" s="1"/>
  <c r="D31" i="1"/>
  <c r="D28" i="1"/>
  <c r="D29" i="1"/>
  <c r="D18" i="1"/>
  <c r="D27" i="1"/>
  <c r="D24" i="1"/>
  <c r="D19" i="1"/>
  <c r="AI32" i="1"/>
  <c r="D11" i="1"/>
  <c r="L32" i="1"/>
  <c r="AB32" i="1"/>
  <c r="V32" i="1"/>
  <c r="D12" i="1"/>
  <c r="AD32" i="1"/>
  <c r="N32" i="1"/>
  <c r="S32" i="1"/>
  <c r="D26" i="1"/>
  <c r="T32" i="1"/>
  <c r="AA32" i="1"/>
  <c r="M32" i="1"/>
  <c r="U32" i="1"/>
  <c r="AC32" i="1"/>
  <c r="O32" i="1"/>
  <c r="W32" i="1"/>
  <c r="AE32" i="1"/>
  <c r="P32" i="1"/>
  <c r="X32" i="1"/>
  <c r="AF32" i="1"/>
  <c r="Q32" i="1"/>
  <c r="Y32" i="1"/>
  <c r="AG32" i="1"/>
  <c r="R32" i="1"/>
  <c r="Z32" i="1"/>
  <c r="D23" i="1"/>
  <c r="D17" i="1"/>
  <c r="D10" i="1"/>
  <c r="D16" i="1"/>
  <c r="D9" i="1"/>
  <c r="D25" i="1"/>
  <c r="D22" i="1"/>
  <c r="D8" i="1"/>
  <c r="D4" i="1"/>
  <c r="D21" i="1"/>
  <c r="D15" i="1"/>
  <c r="D7" i="1"/>
  <c r="D14" i="1"/>
  <c r="D6" i="1"/>
  <c r="D30" i="1"/>
  <c r="D20" i="1"/>
  <c r="D13" i="1"/>
</calcChain>
</file>

<file path=xl/sharedStrings.xml><?xml version="1.0" encoding="utf-8"?>
<sst xmlns="http://schemas.openxmlformats.org/spreadsheetml/2006/main" count="206" uniqueCount="117">
  <si>
    <t>EAPB</t>
  </si>
  <si>
    <t>TOTAL AÑO 2024</t>
  </si>
  <si>
    <t>GRUPO ETAREO AÑO 2024</t>
  </si>
  <si>
    <t>LOCALIDAD</t>
  </si>
  <si>
    <t>IPS</t>
  </si>
  <si>
    <t>N</t>
  </si>
  <si>
    <t>%</t>
  </si>
  <si>
    <t>&lt;14</t>
  </si>
  <si>
    <t>14-18</t>
  </si>
  <si>
    <t>19-29</t>
  </si>
  <si>
    <t>30-39</t>
  </si>
  <si>
    <t>&gt; ó igual 40</t>
  </si>
  <si>
    <t>SD</t>
  </si>
  <si>
    <t>Total</t>
  </si>
  <si>
    <t>Antonio Nariño</t>
  </si>
  <si>
    <t>Barrios Unidos</t>
  </si>
  <si>
    <t>Bosa</t>
  </si>
  <si>
    <t>Chapinero</t>
  </si>
  <si>
    <t>Ciudad Bolívar</t>
  </si>
  <si>
    <t>Engativá</t>
  </si>
  <si>
    <t>Fontibón</t>
  </si>
  <si>
    <t>Kennedy</t>
  </si>
  <si>
    <t>La Candelaria</t>
  </si>
  <si>
    <t>Los mártires</t>
  </si>
  <si>
    <t>Puente Aranda</t>
  </si>
  <si>
    <t>Rafael Uribe Uribe</t>
  </si>
  <si>
    <t>San Cristóbal</t>
  </si>
  <si>
    <t>Santa fe</t>
  </si>
  <si>
    <t>Suba</t>
  </si>
  <si>
    <t>Sumapaz</t>
  </si>
  <si>
    <t>Teusaquillo</t>
  </si>
  <si>
    <t>Tunjuelito</t>
  </si>
  <si>
    <t>Usaquén</t>
  </si>
  <si>
    <t>Usme</t>
  </si>
  <si>
    <t>Fuera Bogotá</t>
  </si>
  <si>
    <t>total</t>
  </si>
  <si>
    <t>ORIENTAME</t>
  </si>
  <si>
    <t>PROFAMILIA</t>
  </si>
  <si>
    <t>H. LA VICTORIA</t>
  </si>
  <si>
    <t xml:space="preserve"> CLINICA MAGDALENA</t>
  </si>
  <si>
    <t>USS KENNEDY</t>
  </si>
  <si>
    <t>CES SUBA</t>
  </si>
  <si>
    <t>UNIDAD DE SERVICIOS DE SALUD MEISSEN</t>
  </si>
  <si>
    <t>CLINICA COLINA</t>
  </si>
  <si>
    <t>CLINICA DE LA MUJER</t>
  </si>
  <si>
    <t xml:space="preserve"> USS FONTIBON</t>
  </si>
  <si>
    <t>USS BOSA</t>
  </si>
  <si>
    <t>USS FONTIBON</t>
  </si>
  <si>
    <t>HOSPITAL MILITAR CENTRAL</t>
  </si>
  <si>
    <t>CLINICA JUAN N CORPAS LTDA</t>
  </si>
  <si>
    <t>CRUZ ROJA COLOMBIANA SECCIONAL CUNDINAMARCA Y BOGOTA</t>
  </si>
  <si>
    <t>ADMINISTRADORA COUNTRY S.A</t>
  </si>
  <si>
    <t>FUNDACION SANTA FE DE BOGOTA</t>
  </si>
  <si>
    <t xml:space="preserve"> USS EL PORVENIR</t>
  </si>
  <si>
    <t>HOSPITAL CENTRAL POLICIA NACIONAL</t>
  </si>
  <si>
    <t>SERVISALUD QCL</t>
  </si>
  <si>
    <t>HOSPITAL UNIVERSITARIO CLINICA SAN RAFAEL</t>
  </si>
  <si>
    <t>INSTITUTO MATERNO INFANTIL</t>
  </si>
  <si>
    <t>CLINICA MATERNO INFANTIL EUSALUD</t>
  </si>
  <si>
    <t>Unidad de Servicios de Salud Abastos</t>
  </si>
  <si>
    <t>Unidad de Servicios de Salud 17 Trinidad Galán</t>
  </si>
  <si>
    <t>UNISALUD</t>
  </si>
  <si>
    <t>SERVIMED</t>
  </si>
  <si>
    <t>Total general</t>
  </si>
  <si>
    <t>TOTAL</t>
  </si>
  <si>
    <t>EAPB FAMISANAR</t>
  </si>
  <si>
    <t>EAPB SANITAS</t>
  </si>
  <si>
    <t>EAPB SALUD TOTAL</t>
  </si>
  <si>
    <t>EAPB COMPENSAR</t>
  </si>
  <si>
    <t>EAPB NUEVA EPS</t>
  </si>
  <si>
    <t>EAPB SURA</t>
  </si>
  <si>
    <t>EAPB OTRO</t>
  </si>
  <si>
    <t>EAPB CAPITAL SALUD</t>
  </si>
  <si>
    <t>EAPB ALIANSALUD</t>
  </si>
  <si>
    <t>EAPB COOSALUD</t>
  </si>
  <si>
    <t>FONDO FINANCIERO DISTRITAL</t>
  </si>
  <si>
    <t>EAPB POLÍCIA NACIONAL</t>
  </si>
  <si>
    <t>EAPB CAJACOPI ATLÁNTICO</t>
  </si>
  <si>
    <t>EAPB MAGISTERIO</t>
  </si>
  <si>
    <t xml:space="preserve">EAPB MUTUAL SER </t>
  </si>
  <si>
    <t>EAPB SERVICIO OCCIDENTAL DE SALUD</t>
  </si>
  <si>
    <t>EAPB FUERZAS MILITARES</t>
  </si>
  <si>
    <t>EAPB EMSSANAR E.P.S</t>
  </si>
  <si>
    <t>EAPB ASMET SALUD</t>
  </si>
  <si>
    <t>EAPB MALLAMAS</t>
  </si>
  <si>
    <t>EAPB PIJAOS SALUD</t>
  </si>
  <si>
    <t>EAPB ECOPETROL</t>
  </si>
  <si>
    <t>EAPB SALUD BOLIVAR EPS</t>
  </si>
  <si>
    <t>EAPB UNISALUD</t>
  </si>
  <si>
    <t>FIDUPREVISORA</t>
  </si>
  <si>
    <t>SIN DATO</t>
  </si>
  <si>
    <t>PARTICULAR</t>
  </si>
  <si>
    <t>Porcentajes</t>
  </si>
  <si>
    <t>TOTAL AÑO 2025
 (I SEMESTRE)</t>
  </si>
  <si>
    <t>GRUPO ETAREO AÑO 2025</t>
  </si>
  <si>
    <t>HOSPITAL OCCIDENTE DE KENNEDY</t>
  </si>
  <si>
    <t>CLINICA DEL OCCIDENTE</t>
  </si>
  <si>
    <t>CENTRO POLICLINICO DEL OLAYA</t>
  </si>
  <si>
    <t>FUNDACION CARDIOINFANTIL</t>
  </si>
  <si>
    <t>UNIDAD DE SERVICIOS DE SALUD MATERNO INFANTIL</t>
  </si>
  <si>
    <t>SOCIEDAD DE CIRUGIA HOSPITALDE SAN JOSE</t>
  </si>
  <si>
    <t>FUNDACION HOSPITAL INFANTIL UNIVERSITARIO DE SAN JOSE</t>
  </si>
  <si>
    <t>CLINICA REINA SOFIA</t>
  </si>
  <si>
    <t>HOSPITAL UNIVERSITARIO MEDERI</t>
  </si>
  <si>
    <t>EMPRESA SOCIAL DEL ESTADO HOSPITAL UNIVERSITARIO DE LA SAMARITANA</t>
  </si>
  <si>
    <t xml:space="preserve"> HOSPITAL PEDIATRICO TINTAL</t>
  </si>
  <si>
    <t>USS VILLA JAVIER</t>
  </si>
  <si>
    <t>Unidad de Servicios de Salud 51 Zona Franca</t>
  </si>
  <si>
    <t>UNIDAD DE SERVICIOS DE SALUD ENGATIVÁ CALLE 80</t>
  </si>
  <si>
    <t>EAPB COMFAORIENTE</t>
  </si>
  <si>
    <t>EAPB CAPRESOCA</t>
  </si>
  <si>
    <t>EAPB ASOCIACIÓN INDÍGENA DEL CAUCA</t>
  </si>
  <si>
    <t>EAPB COMFENALCO VALLE</t>
  </si>
  <si>
    <t>EAPB SAVIA SALUD EPS</t>
  </si>
  <si>
    <t xml:space="preserve">EAPB ANAS WAYUU EPSI </t>
  </si>
  <si>
    <t xml:space="preserve">EAPB DUSAKAWI EPSI </t>
  </si>
  <si>
    <t>EAPB EPS FAMILIAR DE COLOMBIA (Antes ComfaSucre)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</si>
</sst>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9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theme="4" tint="0.7999816888943144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6" borderId="14" xfId="0" applyFill="1" applyBorder="1" applyAlignment="1">
      <alignment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center" vertical="center" wrapText="1"/>
    </xf>
    <xf numFmtId="0" fontId="0" fillId="11" borderId="10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5" borderId="5" xfId="0" applyFill="1" applyBorder="1" applyAlignment="1">
      <alignment vertical="center" wrapText="1"/>
    </xf>
    <xf numFmtId="0" fontId="0" fillId="5" borderId="6" xfId="0" applyFill="1" applyBorder="1" applyAlignment="1">
      <alignment vertical="center" wrapText="1"/>
    </xf>
    <xf numFmtId="0" fontId="0" fillId="9" borderId="13" xfId="0" applyFill="1" applyBorder="1" applyAlignment="1">
      <alignment vertical="center" wrapText="1"/>
    </xf>
    <xf numFmtId="0" fontId="0" fillId="9" borderId="18" xfId="0" applyFill="1" applyBorder="1" applyAlignment="1">
      <alignment vertical="center" wrapText="1"/>
    </xf>
    <xf numFmtId="0" fontId="0" fillId="12" borderId="12" xfId="0" applyFill="1" applyBorder="1" applyAlignment="1">
      <alignment vertical="center" wrapText="1"/>
    </xf>
    <xf numFmtId="0" fontId="0" fillId="12" borderId="13" xfId="0" applyFill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0" fontId="0" fillId="5" borderId="8" xfId="0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9" borderId="1" xfId="0" applyFill="1" applyBorder="1" applyAlignment="1">
      <alignment vertical="center" wrapText="1"/>
    </xf>
    <xf numFmtId="0" fontId="0" fillId="12" borderId="7" xfId="0" applyFill="1" applyBorder="1" applyAlignment="1">
      <alignment vertical="center" wrapText="1"/>
    </xf>
    <xf numFmtId="0" fontId="0" fillId="12" borderId="1" xfId="0" applyFill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5" borderId="21" xfId="0" applyFill="1" applyBorder="1" applyAlignment="1">
      <alignment vertical="center" wrapText="1"/>
    </xf>
    <xf numFmtId="0" fontId="0" fillId="5" borderId="23" xfId="0" applyFill="1" applyBorder="1" applyAlignment="1">
      <alignment vertical="center" wrapText="1"/>
    </xf>
    <xf numFmtId="0" fontId="0" fillId="5" borderId="24" xfId="0" applyFill="1" applyBorder="1" applyAlignment="1">
      <alignment vertical="center" wrapText="1"/>
    </xf>
    <xf numFmtId="0" fontId="0" fillId="9" borderId="21" xfId="0" applyFill="1" applyBorder="1" applyAlignment="1">
      <alignment vertical="center" wrapText="1"/>
    </xf>
    <xf numFmtId="0" fontId="0" fillId="12" borderId="20" xfId="0" applyFill="1" applyBorder="1" applyAlignment="1">
      <alignment vertical="center" wrapText="1"/>
    </xf>
    <xf numFmtId="0" fontId="0" fillId="12" borderId="21" xfId="0" applyFill="1" applyBorder="1" applyAlignment="1">
      <alignment vertical="center" wrapText="1"/>
    </xf>
    <xf numFmtId="0" fontId="2" fillId="2" borderId="30" xfId="0" applyFont="1" applyFill="1" applyBorder="1" applyAlignment="1">
      <alignment horizontal="right" vertical="center" wrapText="1"/>
    </xf>
    <xf numFmtId="0" fontId="3" fillId="4" borderId="31" xfId="0" applyFont="1" applyFill="1" applyBorder="1" applyAlignment="1">
      <alignment horizontal="right" vertical="center" wrapText="1"/>
    </xf>
    <xf numFmtId="0" fontId="3" fillId="4" borderId="33" xfId="0" applyFont="1" applyFill="1" applyBorder="1" applyAlignment="1">
      <alignment horizontal="right" vertical="center" wrapText="1"/>
    </xf>
    <xf numFmtId="0" fontId="3" fillId="9" borderId="32" xfId="0" applyFont="1" applyFill="1" applyBorder="1" applyAlignment="1">
      <alignment horizontal="right" vertical="center" wrapText="1"/>
    </xf>
    <xf numFmtId="0" fontId="3" fillId="11" borderId="30" xfId="0" applyFont="1" applyFill="1" applyBorder="1" applyAlignment="1">
      <alignment horizontal="right" vertical="center" wrapText="1"/>
    </xf>
    <xf numFmtId="0" fontId="3" fillId="11" borderId="33" xfId="0" applyFont="1" applyFill="1" applyBorder="1" applyAlignment="1">
      <alignment horizontal="right" vertical="center" wrapText="1"/>
    </xf>
    <xf numFmtId="0" fontId="0" fillId="12" borderId="3" xfId="0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2" borderId="25" xfId="0" applyFont="1" applyFill="1" applyBorder="1" applyAlignment="1">
      <alignment horizontal="right" vertical="center" wrapText="1"/>
    </xf>
    <xf numFmtId="9" fontId="6" fillId="4" borderId="25" xfId="1" applyFont="1" applyFill="1" applyBorder="1" applyAlignment="1">
      <alignment horizontal="right" vertical="center" wrapText="1"/>
    </xf>
    <xf numFmtId="9" fontId="6" fillId="4" borderId="26" xfId="1" applyFont="1" applyFill="1" applyBorder="1" applyAlignment="1">
      <alignment horizontal="right" vertical="center" wrapText="1"/>
    </xf>
    <xf numFmtId="9" fontId="6" fillId="4" borderId="28" xfId="1" applyFont="1" applyFill="1" applyBorder="1" applyAlignment="1">
      <alignment horizontal="right" vertical="center" wrapText="1"/>
    </xf>
    <xf numFmtId="9" fontId="6" fillId="4" borderId="29" xfId="1" applyFont="1" applyFill="1" applyBorder="1" applyAlignment="1">
      <alignment horizontal="right" vertical="center" wrapText="1"/>
    </xf>
    <xf numFmtId="9" fontId="6" fillId="7" borderId="26" xfId="1" applyFont="1" applyFill="1" applyBorder="1" applyAlignment="1">
      <alignment horizontal="right" vertical="center" wrapText="1"/>
    </xf>
    <xf numFmtId="9" fontId="3" fillId="8" borderId="27" xfId="1" applyFont="1" applyFill="1" applyBorder="1" applyAlignment="1">
      <alignment horizontal="right" vertical="center" wrapText="1"/>
    </xf>
    <xf numFmtId="9" fontId="3" fillId="11" borderId="25" xfId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0" fillId="5" borderId="16" xfId="0" applyFill="1" applyBorder="1" applyAlignment="1">
      <alignment vertical="center" wrapText="1"/>
    </xf>
    <xf numFmtId="0" fontId="3" fillId="4" borderId="34" xfId="0" applyFont="1" applyFill="1" applyBorder="1" applyAlignment="1">
      <alignment horizontal="right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right" vertical="center" wrapText="1"/>
    </xf>
    <xf numFmtId="0" fontId="2" fillId="2" borderId="40" xfId="0" applyFont="1" applyFill="1" applyBorder="1" applyAlignment="1">
      <alignment horizontal="right" vertical="center" wrapText="1"/>
    </xf>
    <xf numFmtId="0" fontId="2" fillId="2" borderId="41" xfId="0" applyFont="1" applyFill="1" applyBorder="1" applyAlignment="1">
      <alignment horizontal="right" vertical="center" wrapText="1"/>
    </xf>
    <xf numFmtId="9" fontId="0" fillId="0" borderId="1" xfId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9" fontId="2" fillId="2" borderId="1" xfId="1" applyFont="1" applyFill="1" applyBorder="1" applyAlignment="1">
      <alignment horizontal="right" vertical="center" wrapText="1"/>
    </xf>
    <xf numFmtId="0" fontId="0" fillId="5" borderId="44" xfId="0" applyFill="1" applyBorder="1" applyAlignment="1">
      <alignment vertical="center" wrapText="1"/>
    </xf>
    <xf numFmtId="0" fontId="0" fillId="5" borderId="45" xfId="0" applyFill="1" applyBorder="1" applyAlignment="1">
      <alignment vertical="center" wrapText="1"/>
    </xf>
    <xf numFmtId="0" fontId="3" fillId="5" borderId="46" xfId="0" applyFont="1" applyFill="1" applyBorder="1" applyAlignment="1">
      <alignment horizontal="right" vertical="center" wrapText="1"/>
    </xf>
    <xf numFmtId="9" fontId="6" fillId="4" borderId="43" xfId="1" applyFont="1" applyFill="1" applyBorder="1" applyAlignment="1">
      <alignment horizontal="right" vertical="center" wrapText="1"/>
    </xf>
    <xf numFmtId="0" fontId="8" fillId="7" borderId="17" xfId="0" applyFont="1" applyFill="1" applyBorder="1" applyAlignment="1">
      <alignment horizontal="center" vertical="center" wrapText="1"/>
    </xf>
    <xf numFmtId="0" fontId="0" fillId="9" borderId="19" xfId="0" applyFill="1" applyBorder="1" applyAlignment="1">
      <alignment vertical="center" wrapText="1"/>
    </xf>
    <xf numFmtId="0" fontId="0" fillId="9" borderId="3" xfId="0" applyFill="1" applyBorder="1" applyAlignment="1">
      <alignment vertical="center" wrapText="1"/>
    </xf>
    <xf numFmtId="0" fontId="0" fillId="9" borderId="24" xfId="0" applyFill="1" applyBorder="1" applyAlignment="1">
      <alignment vertical="center" wrapText="1"/>
    </xf>
    <xf numFmtId="0" fontId="3" fillId="8" borderId="34" xfId="0" applyFont="1" applyFill="1" applyBorder="1" applyAlignment="1">
      <alignment horizontal="right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3" fillId="4" borderId="43" xfId="0" applyFont="1" applyFill="1" applyBorder="1" applyAlignment="1">
      <alignment horizontal="right" vertical="center" wrapText="1"/>
    </xf>
    <xf numFmtId="0" fontId="0" fillId="0" borderId="18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right" vertical="center" wrapText="1"/>
    </xf>
    <xf numFmtId="0" fontId="10" fillId="11" borderId="21" xfId="0" applyFont="1" applyFill="1" applyBorder="1" applyAlignment="1">
      <alignment horizontal="center" vertical="center" wrapText="1"/>
    </xf>
    <xf numFmtId="0" fontId="3" fillId="11" borderId="48" xfId="0" applyFont="1" applyFill="1" applyBorder="1" applyAlignment="1">
      <alignment horizontal="right" vertical="center" wrapText="1"/>
    </xf>
    <xf numFmtId="9" fontId="3" fillId="11" borderId="49" xfId="1" applyFont="1" applyFill="1" applyBorder="1" applyAlignment="1">
      <alignment horizontal="right" vertical="center" wrapText="1"/>
    </xf>
    <xf numFmtId="0" fontId="10" fillId="11" borderId="43" xfId="0" applyFont="1" applyFill="1" applyBorder="1" applyAlignment="1">
      <alignment horizontal="center" vertical="center" wrapText="1"/>
    </xf>
    <xf numFmtId="0" fontId="3" fillId="8" borderId="3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0" fontId="3" fillId="10" borderId="47" xfId="0" applyFont="1" applyFill="1" applyBorder="1" applyAlignment="1">
      <alignment horizontal="center" vertical="center" wrapText="1"/>
    </xf>
    <xf numFmtId="0" fontId="3" fillId="10" borderId="38" xfId="0" applyFont="1" applyFill="1" applyBorder="1" applyAlignment="1">
      <alignment horizontal="center" vertical="center" wrapText="1"/>
    </xf>
    <xf numFmtId="0" fontId="3" fillId="10" borderId="42" xfId="0" applyFont="1" applyFill="1" applyBorder="1" applyAlignment="1">
      <alignment horizontal="center" vertical="center" wrapText="1"/>
    </xf>
    <xf numFmtId="0" fontId="3" fillId="10" borderId="0" xfId="0" applyFont="1" applyFill="1" applyAlignment="1">
      <alignment horizontal="center" vertical="center" wrapText="1"/>
    </xf>
    <xf numFmtId="9" fontId="3" fillId="11" borderId="50" xfId="1" applyFont="1" applyFill="1" applyBorder="1" applyAlignment="1">
      <alignment horizontal="right" vertical="center" wrapText="1"/>
    </xf>
    <xf numFmtId="0" fontId="3" fillId="11" borderId="46" xfId="0" applyFont="1" applyFill="1" applyBorder="1" applyAlignment="1">
      <alignment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M32"/>
  <sheetViews>
    <sheetView topLeftCell="AK1" zoomScale="55" zoomScaleNormal="55" workbookViewId="0">
      <pane ySplit="1" topLeftCell="A21" activePane="bottomLeft" state="frozen"/>
      <selection pane="bottomLeft" activeCell="BM4" sqref="BM4"/>
      <selection activeCell="C1" sqref="C1"/>
    </sheetView>
  </sheetViews>
  <sheetFormatPr defaultColWidth="11" defaultRowHeight="15"/>
  <cols>
    <col min="1" max="1" width="3.140625" style="1" customWidth="1"/>
    <col min="2" max="2" width="39.85546875" style="1" customWidth="1"/>
    <col min="3" max="4" width="12.85546875" style="2" customWidth="1"/>
    <col min="5" max="10" width="9.140625" style="1" customWidth="1"/>
    <col min="11" max="11" width="9.42578125" style="1" customWidth="1"/>
    <col min="12" max="33" width="11" style="1" customWidth="1"/>
    <col min="34" max="34" width="8.85546875" style="1" customWidth="1"/>
    <col min="35" max="37" width="14.140625" style="1" customWidth="1"/>
    <col min="38" max="38" width="16.7109375" style="1" customWidth="1"/>
    <col min="39" max="47" width="14.140625" style="1" customWidth="1"/>
    <col min="48" max="50" width="11" style="1"/>
    <col min="51" max="51" width="13.140625" style="1" customWidth="1"/>
    <col min="52" max="53" width="11" style="1"/>
    <col min="54" max="54" width="14.42578125" style="1" customWidth="1"/>
    <col min="55" max="62" width="11" style="1"/>
    <col min="63" max="64" width="0" style="1" hidden="1" customWidth="1"/>
    <col min="65" max="16384" width="11" style="1"/>
  </cols>
  <sheetData>
    <row r="1" spans="2:65" ht="15.75" thickBot="1"/>
    <row r="2" spans="2:65" ht="36.75" customHeight="1" thickBot="1">
      <c r="B2" s="83" t="s">
        <v>0</v>
      </c>
      <c r="C2" s="87" t="s">
        <v>1</v>
      </c>
      <c r="D2" s="88"/>
      <c r="E2" s="89" t="s">
        <v>2</v>
      </c>
      <c r="F2" s="90"/>
      <c r="G2" s="90"/>
      <c r="H2" s="90"/>
      <c r="I2" s="90"/>
      <c r="J2" s="91"/>
      <c r="K2" s="73"/>
      <c r="L2" s="85" t="s">
        <v>3</v>
      </c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3"/>
      <c r="AI2" s="92" t="s">
        <v>4</v>
      </c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4"/>
    </row>
    <row r="3" spans="2:65" s="2" customFormat="1" ht="95.25" thickBot="1">
      <c r="B3" s="84"/>
      <c r="C3" s="54" t="s">
        <v>5</v>
      </c>
      <c r="D3" s="55" t="s">
        <v>6</v>
      </c>
      <c r="E3" s="4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  <c r="K3" s="72" t="s">
        <v>13</v>
      </c>
      <c r="L3" s="67" t="s">
        <v>14</v>
      </c>
      <c r="M3" s="7" t="s">
        <v>15</v>
      </c>
      <c r="N3" s="7" t="s">
        <v>16</v>
      </c>
      <c r="O3" s="7" t="s">
        <v>17</v>
      </c>
      <c r="P3" s="7" t="s">
        <v>18</v>
      </c>
      <c r="Q3" s="7" t="s">
        <v>19</v>
      </c>
      <c r="R3" s="7" t="s">
        <v>20</v>
      </c>
      <c r="S3" s="7" t="s">
        <v>21</v>
      </c>
      <c r="T3" s="7" t="s">
        <v>22</v>
      </c>
      <c r="U3" s="7" t="s">
        <v>23</v>
      </c>
      <c r="V3" s="7" t="s">
        <v>24</v>
      </c>
      <c r="W3" s="7" t="s">
        <v>25</v>
      </c>
      <c r="X3" s="7" t="s">
        <v>26</v>
      </c>
      <c r="Y3" s="7" t="s">
        <v>27</v>
      </c>
      <c r="Z3" s="7" t="s">
        <v>28</v>
      </c>
      <c r="AA3" s="7" t="s">
        <v>29</v>
      </c>
      <c r="AB3" s="7" t="s">
        <v>30</v>
      </c>
      <c r="AC3" s="7" t="s">
        <v>31</v>
      </c>
      <c r="AD3" s="7" t="s">
        <v>32</v>
      </c>
      <c r="AE3" s="7" t="s">
        <v>33</v>
      </c>
      <c r="AF3" s="7" t="s">
        <v>34</v>
      </c>
      <c r="AG3" s="7" t="s">
        <v>12</v>
      </c>
      <c r="AH3" s="8" t="s">
        <v>35</v>
      </c>
      <c r="AI3" s="9" t="s">
        <v>36</v>
      </c>
      <c r="AJ3" s="10" t="s">
        <v>37</v>
      </c>
      <c r="AK3" s="10" t="s">
        <v>38</v>
      </c>
      <c r="AL3" s="10" t="s">
        <v>39</v>
      </c>
      <c r="AM3" s="10" t="s">
        <v>40</v>
      </c>
      <c r="AN3" s="10" t="s">
        <v>41</v>
      </c>
      <c r="AO3" s="10" t="s">
        <v>42</v>
      </c>
      <c r="AP3" s="10" t="s">
        <v>43</v>
      </c>
      <c r="AQ3" s="10" t="s">
        <v>44</v>
      </c>
      <c r="AR3" s="10" t="s">
        <v>45</v>
      </c>
      <c r="AS3" s="10" t="s">
        <v>46</v>
      </c>
      <c r="AT3" s="10" t="s">
        <v>47</v>
      </c>
      <c r="AU3" s="10" t="s">
        <v>48</v>
      </c>
      <c r="AV3" s="10" t="s">
        <v>49</v>
      </c>
      <c r="AW3" s="10" t="s">
        <v>50</v>
      </c>
      <c r="AX3" s="10" t="s">
        <v>51</v>
      </c>
      <c r="AY3" s="10" t="s">
        <v>52</v>
      </c>
      <c r="AZ3" s="10" t="s">
        <v>53</v>
      </c>
      <c r="BA3" s="10" t="s">
        <v>54</v>
      </c>
      <c r="BB3" s="10" t="s">
        <v>55</v>
      </c>
      <c r="BC3" s="10" t="s">
        <v>56</v>
      </c>
      <c r="BD3" s="10" t="s">
        <v>57</v>
      </c>
      <c r="BE3" s="10" t="s">
        <v>58</v>
      </c>
      <c r="BF3" s="10" t="s">
        <v>59</v>
      </c>
      <c r="BG3" s="10" t="s">
        <v>60</v>
      </c>
      <c r="BH3" s="10" t="s">
        <v>61</v>
      </c>
      <c r="BI3" s="10" t="s">
        <v>62</v>
      </c>
      <c r="BJ3" s="10" t="s">
        <v>12</v>
      </c>
      <c r="BK3" s="11" t="s">
        <v>63</v>
      </c>
      <c r="BL3" s="12"/>
      <c r="BM3" s="81" t="s">
        <v>64</v>
      </c>
    </row>
    <row r="4" spans="2:65">
      <c r="B4" s="13" t="s">
        <v>65</v>
      </c>
      <c r="C4" s="21">
        <v>3686</v>
      </c>
      <c r="D4" s="59">
        <f>C4/$C$31</f>
        <v>0.14262498065314966</v>
      </c>
      <c r="E4" s="52">
        <v>9</v>
      </c>
      <c r="F4" s="14">
        <v>301</v>
      </c>
      <c r="G4" s="14">
        <v>2293</v>
      </c>
      <c r="H4" s="14">
        <v>929</v>
      </c>
      <c r="I4" s="14">
        <v>154</v>
      </c>
      <c r="J4" s="15"/>
      <c r="K4" s="63">
        <f>SUM(E4:J4)</f>
        <v>3686</v>
      </c>
      <c r="L4" s="68">
        <v>51</v>
      </c>
      <c r="M4" s="16">
        <v>92</v>
      </c>
      <c r="N4" s="16">
        <v>249</v>
      </c>
      <c r="O4" s="16">
        <v>51</v>
      </c>
      <c r="P4" s="16">
        <v>132</v>
      </c>
      <c r="Q4" s="16">
        <v>268</v>
      </c>
      <c r="R4" s="16">
        <v>77</v>
      </c>
      <c r="S4" s="16">
        <v>318</v>
      </c>
      <c r="T4" s="16">
        <v>20</v>
      </c>
      <c r="U4" s="16">
        <v>18</v>
      </c>
      <c r="V4" s="16">
        <v>63</v>
      </c>
      <c r="W4" s="16">
        <v>78</v>
      </c>
      <c r="X4" s="16">
        <v>128</v>
      </c>
      <c r="Y4" s="16">
        <v>71</v>
      </c>
      <c r="Z4" s="16">
        <v>324</v>
      </c>
      <c r="AA4" s="16"/>
      <c r="AB4" s="16">
        <v>143</v>
      </c>
      <c r="AC4" s="16">
        <v>46</v>
      </c>
      <c r="AD4" s="16">
        <v>440</v>
      </c>
      <c r="AE4" s="16">
        <v>101</v>
      </c>
      <c r="AF4" s="16">
        <v>777</v>
      </c>
      <c r="AG4" s="16">
        <v>239</v>
      </c>
      <c r="AH4" s="17">
        <f>SUM(L4:AG4)</f>
        <v>3686</v>
      </c>
      <c r="AI4" s="18">
        <v>819</v>
      </c>
      <c r="AJ4" s="19">
        <v>2664</v>
      </c>
      <c r="AK4" s="19">
        <v>164</v>
      </c>
      <c r="AL4" s="19"/>
      <c r="AM4" s="19">
        <v>7</v>
      </c>
      <c r="AN4" s="19">
        <v>12</v>
      </c>
      <c r="AO4" s="19">
        <v>4</v>
      </c>
      <c r="AP4" s="19">
        <v>2</v>
      </c>
      <c r="AQ4" s="19"/>
      <c r="AR4" s="19">
        <v>4</v>
      </c>
      <c r="AS4" s="19">
        <v>3</v>
      </c>
      <c r="AT4" s="19"/>
      <c r="AU4" s="19"/>
      <c r="AV4" s="19"/>
      <c r="AW4" s="19"/>
      <c r="AX4" s="19"/>
      <c r="AY4" s="19">
        <v>1</v>
      </c>
      <c r="AZ4" s="19"/>
      <c r="BA4" s="19">
        <v>3</v>
      </c>
      <c r="BB4" s="19"/>
      <c r="BC4" s="19">
        <v>1</v>
      </c>
      <c r="BD4" s="19">
        <v>1</v>
      </c>
      <c r="BE4" s="19">
        <v>1</v>
      </c>
      <c r="BF4" s="19"/>
      <c r="BG4" s="19"/>
      <c r="BH4" s="19"/>
      <c r="BI4" s="19"/>
      <c r="BJ4" s="19"/>
      <c r="BK4" s="19">
        <v>291</v>
      </c>
      <c r="BL4" s="75"/>
      <c r="BM4" s="19">
        <f>SUM(AI4:BJ4)</f>
        <v>3686</v>
      </c>
    </row>
    <row r="5" spans="2:65">
      <c r="B5" s="20" t="s">
        <v>66</v>
      </c>
      <c r="C5" s="21">
        <v>4205</v>
      </c>
      <c r="D5" s="59">
        <f>C5/$C$31</f>
        <v>0.16270701129856061</v>
      </c>
      <c r="E5" s="24">
        <v>6</v>
      </c>
      <c r="F5" s="22">
        <v>217</v>
      </c>
      <c r="G5" s="22">
        <v>2582</v>
      </c>
      <c r="H5" s="22">
        <v>1224</v>
      </c>
      <c r="I5" s="22">
        <v>174</v>
      </c>
      <c r="J5" s="23">
        <v>2</v>
      </c>
      <c r="K5" s="64">
        <f t="shared" ref="K5:K30" si="0">SUM(E5:J5)</f>
        <v>4205</v>
      </c>
      <c r="L5" s="69">
        <v>104</v>
      </c>
      <c r="M5" s="25">
        <v>85</v>
      </c>
      <c r="N5" s="25">
        <v>152</v>
      </c>
      <c r="O5" s="25">
        <v>100</v>
      </c>
      <c r="P5" s="25">
        <v>115</v>
      </c>
      <c r="Q5" s="25">
        <v>282</v>
      </c>
      <c r="R5" s="25">
        <v>145</v>
      </c>
      <c r="S5" s="25">
        <v>318</v>
      </c>
      <c r="T5" s="25">
        <v>30</v>
      </c>
      <c r="U5" s="25">
        <v>22</v>
      </c>
      <c r="V5" s="25">
        <v>82</v>
      </c>
      <c r="W5" s="25">
        <v>72</v>
      </c>
      <c r="X5" s="25">
        <v>93</v>
      </c>
      <c r="Y5" s="25">
        <v>53</v>
      </c>
      <c r="Z5" s="25">
        <v>347</v>
      </c>
      <c r="AA5" s="25"/>
      <c r="AB5" s="25">
        <v>228</v>
      </c>
      <c r="AC5" s="25">
        <v>57</v>
      </c>
      <c r="AD5" s="25">
        <v>806</v>
      </c>
      <c r="AE5" s="25">
        <v>64</v>
      </c>
      <c r="AF5" s="25">
        <v>736</v>
      </c>
      <c r="AG5" s="25">
        <v>314</v>
      </c>
      <c r="AH5" s="17">
        <f t="shared" ref="AH5:AH11" si="1">SUM(L5:AG5)</f>
        <v>4205</v>
      </c>
      <c r="AI5" s="26">
        <v>1242</v>
      </c>
      <c r="AJ5" s="27">
        <v>2805</v>
      </c>
      <c r="AK5" s="27">
        <v>112</v>
      </c>
      <c r="AL5" s="27"/>
      <c r="AM5" s="27">
        <v>14</v>
      </c>
      <c r="AN5" s="27">
        <v>12</v>
      </c>
      <c r="AO5" s="27">
        <v>3</v>
      </c>
      <c r="AP5" s="27">
        <v>2</v>
      </c>
      <c r="AQ5" s="27">
        <v>8</v>
      </c>
      <c r="AR5" s="27">
        <v>3</v>
      </c>
      <c r="AS5" s="27">
        <v>3</v>
      </c>
      <c r="AT5" s="27"/>
      <c r="AU5" s="27"/>
      <c r="AV5" s="27"/>
      <c r="AW5" s="27"/>
      <c r="AX5" s="27"/>
      <c r="AY5" s="27">
        <v>1</v>
      </c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>
        <v>1</v>
      </c>
      <c r="BL5" s="76"/>
      <c r="BM5" s="19">
        <f>SUM(AI5:BJ5)</f>
        <v>4205</v>
      </c>
    </row>
    <row r="6" spans="2:65">
      <c r="B6" s="20" t="s">
        <v>67</v>
      </c>
      <c r="C6" s="21">
        <v>3259</v>
      </c>
      <c r="D6" s="59">
        <f>C6/$C$31</f>
        <v>0.12610277046896765</v>
      </c>
      <c r="E6" s="24">
        <v>11</v>
      </c>
      <c r="F6" s="22">
        <v>276</v>
      </c>
      <c r="G6" s="22">
        <v>2113</v>
      </c>
      <c r="H6" s="22">
        <v>748</v>
      </c>
      <c r="I6" s="22">
        <v>102</v>
      </c>
      <c r="J6" s="23">
        <v>9</v>
      </c>
      <c r="K6" s="64">
        <f t="shared" si="0"/>
        <v>3259</v>
      </c>
      <c r="L6" s="69">
        <v>36</v>
      </c>
      <c r="M6" s="25">
        <v>63</v>
      </c>
      <c r="N6" s="25">
        <v>253</v>
      </c>
      <c r="O6" s="25">
        <v>180</v>
      </c>
      <c r="P6" s="25">
        <v>227</v>
      </c>
      <c r="Q6" s="25">
        <v>140</v>
      </c>
      <c r="R6" s="25">
        <v>60</v>
      </c>
      <c r="S6" s="25">
        <v>233</v>
      </c>
      <c r="T6" s="25">
        <v>11</v>
      </c>
      <c r="U6" s="25">
        <v>1</v>
      </c>
      <c r="V6" s="25">
        <v>206</v>
      </c>
      <c r="W6" s="25">
        <v>107</v>
      </c>
      <c r="X6" s="25">
        <v>50</v>
      </c>
      <c r="Y6" s="25">
        <v>11</v>
      </c>
      <c r="Z6" s="25">
        <v>289</v>
      </c>
      <c r="AA6" s="25">
        <v>3</v>
      </c>
      <c r="AB6" s="25">
        <v>65</v>
      </c>
      <c r="AC6" s="25">
        <v>116</v>
      </c>
      <c r="AD6" s="25">
        <v>265</v>
      </c>
      <c r="AE6" s="25">
        <v>51</v>
      </c>
      <c r="AF6" s="25">
        <v>788</v>
      </c>
      <c r="AG6" s="25">
        <v>104</v>
      </c>
      <c r="AH6" s="17">
        <f t="shared" si="1"/>
        <v>3259</v>
      </c>
      <c r="AI6" s="26">
        <v>490</v>
      </c>
      <c r="AJ6" s="27">
        <v>2650</v>
      </c>
      <c r="AK6" s="27">
        <v>91</v>
      </c>
      <c r="AL6" s="27"/>
      <c r="AM6" s="27">
        <v>8</v>
      </c>
      <c r="AN6" s="27">
        <v>9</v>
      </c>
      <c r="AO6" s="27">
        <v>1</v>
      </c>
      <c r="AP6" s="27"/>
      <c r="AQ6" s="27"/>
      <c r="AR6" s="27">
        <v>3</v>
      </c>
      <c r="AS6" s="27">
        <v>5</v>
      </c>
      <c r="AT6" s="27"/>
      <c r="AU6" s="27"/>
      <c r="AV6" s="27"/>
      <c r="AW6" s="27"/>
      <c r="AX6" s="27"/>
      <c r="AY6" s="27"/>
      <c r="AZ6" s="27"/>
      <c r="BA6" s="27">
        <v>1</v>
      </c>
      <c r="BB6" s="27"/>
      <c r="BC6" s="27"/>
      <c r="BD6" s="27"/>
      <c r="BE6" s="27"/>
      <c r="BF6" s="27"/>
      <c r="BG6" s="27"/>
      <c r="BH6" s="27"/>
      <c r="BI6" s="27"/>
      <c r="BJ6" s="27">
        <v>1</v>
      </c>
      <c r="BK6" s="27">
        <v>16</v>
      </c>
      <c r="BL6" s="76"/>
      <c r="BM6" s="19">
        <f>SUM(AI6:BJ6)</f>
        <v>3259</v>
      </c>
    </row>
    <row r="7" spans="2:65">
      <c r="B7" s="20" t="s">
        <v>68</v>
      </c>
      <c r="C7" s="21">
        <v>3337</v>
      </c>
      <c r="D7" s="59">
        <f>C7/$C$31</f>
        <v>0.12912087912087913</v>
      </c>
      <c r="E7" s="24">
        <v>4</v>
      </c>
      <c r="F7" s="22">
        <v>191</v>
      </c>
      <c r="G7" s="22">
        <v>2035</v>
      </c>
      <c r="H7" s="22">
        <v>926</v>
      </c>
      <c r="I7" s="22">
        <v>180</v>
      </c>
      <c r="J7" s="23">
        <v>1</v>
      </c>
      <c r="K7" s="64">
        <f t="shared" si="0"/>
        <v>3337</v>
      </c>
      <c r="L7" s="69">
        <v>69</v>
      </c>
      <c r="M7" s="25">
        <v>54</v>
      </c>
      <c r="N7" s="25">
        <v>141</v>
      </c>
      <c r="O7" s="25">
        <v>68</v>
      </c>
      <c r="P7" s="25">
        <v>125</v>
      </c>
      <c r="Q7" s="25">
        <v>249</v>
      </c>
      <c r="R7" s="25">
        <v>160</v>
      </c>
      <c r="S7" s="25">
        <v>326</v>
      </c>
      <c r="T7" s="25">
        <v>10</v>
      </c>
      <c r="U7" s="25">
        <v>16</v>
      </c>
      <c r="V7" s="25">
        <v>91</v>
      </c>
      <c r="W7" s="25">
        <v>104</v>
      </c>
      <c r="X7" s="25">
        <v>121</v>
      </c>
      <c r="Y7" s="25">
        <v>40</v>
      </c>
      <c r="Z7" s="25">
        <v>358</v>
      </c>
      <c r="AA7" s="25">
        <v>0</v>
      </c>
      <c r="AB7" s="25">
        <v>164</v>
      </c>
      <c r="AC7" s="25">
        <v>45</v>
      </c>
      <c r="AD7" s="25">
        <v>351</v>
      </c>
      <c r="AE7" s="25">
        <v>60</v>
      </c>
      <c r="AF7" s="25">
        <v>472</v>
      </c>
      <c r="AG7" s="25">
        <v>313</v>
      </c>
      <c r="AH7" s="17">
        <f t="shared" si="1"/>
        <v>3337</v>
      </c>
      <c r="AI7" s="26">
        <v>1093</v>
      </c>
      <c r="AJ7" s="27">
        <v>1032</v>
      </c>
      <c r="AK7" s="27">
        <v>598</v>
      </c>
      <c r="AL7" s="27">
        <v>573</v>
      </c>
      <c r="AM7" s="27">
        <v>4</v>
      </c>
      <c r="AN7" s="27">
        <v>4</v>
      </c>
      <c r="AO7" s="27">
        <v>2</v>
      </c>
      <c r="AP7" s="27">
        <v>2</v>
      </c>
      <c r="AQ7" s="27">
        <v>1</v>
      </c>
      <c r="AR7" s="27"/>
      <c r="AS7" s="27">
        <v>1</v>
      </c>
      <c r="AT7" s="27">
        <v>3</v>
      </c>
      <c r="AU7" s="27"/>
      <c r="AV7" s="27">
        <v>6</v>
      </c>
      <c r="AW7" s="27">
        <v>18</v>
      </c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>
        <v>4</v>
      </c>
      <c r="BL7" s="76"/>
      <c r="BM7" s="19">
        <f>SUM(AI7:BJ7)</f>
        <v>3337</v>
      </c>
    </row>
    <row r="8" spans="2:65">
      <c r="B8" s="20" t="s">
        <v>69</v>
      </c>
      <c r="C8" s="21">
        <v>3526</v>
      </c>
      <c r="D8" s="59">
        <f>C8/$C$31</f>
        <v>0.13643398854666461</v>
      </c>
      <c r="E8" s="24">
        <v>7</v>
      </c>
      <c r="F8" s="22">
        <v>250</v>
      </c>
      <c r="G8" s="22">
        <v>2494</v>
      </c>
      <c r="H8" s="22">
        <v>689</v>
      </c>
      <c r="I8" s="22">
        <v>86</v>
      </c>
      <c r="J8" s="23"/>
      <c r="K8" s="64">
        <f t="shared" si="0"/>
        <v>3526</v>
      </c>
      <c r="L8" s="69">
        <v>50</v>
      </c>
      <c r="M8" s="25">
        <v>19</v>
      </c>
      <c r="N8" s="25">
        <v>53</v>
      </c>
      <c r="O8" s="25">
        <v>38</v>
      </c>
      <c r="P8" s="25">
        <v>42</v>
      </c>
      <c r="Q8" s="25">
        <v>58</v>
      </c>
      <c r="R8" s="25">
        <v>25</v>
      </c>
      <c r="S8" s="25">
        <v>74</v>
      </c>
      <c r="T8" s="25">
        <v>14</v>
      </c>
      <c r="U8" s="25">
        <v>5</v>
      </c>
      <c r="V8" s="25">
        <v>19</v>
      </c>
      <c r="W8" s="25">
        <v>14</v>
      </c>
      <c r="X8" s="25">
        <v>19</v>
      </c>
      <c r="Y8" s="25">
        <v>11</v>
      </c>
      <c r="Z8" s="25">
        <v>111</v>
      </c>
      <c r="AA8" s="25">
        <v>1</v>
      </c>
      <c r="AB8" s="25">
        <v>241</v>
      </c>
      <c r="AC8" s="25">
        <v>25</v>
      </c>
      <c r="AD8" s="25">
        <v>662</v>
      </c>
      <c r="AE8" s="25">
        <v>16</v>
      </c>
      <c r="AF8" s="25">
        <v>1555</v>
      </c>
      <c r="AG8" s="25">
        <v>474</v>
      </c>
      <c r="AH8" s="17">
        <f t="shared" si="1"/>
        <v>3526</v>
      </c>
      <c r="AI8" s="26">
        <v>1088</v>
      </c>
      <c r="AJ8" s="27">
        <v>2161</v>
      </c>
      <c r="AK8" s="27">
        <v>224</v>
      </c>
      <c r="AL8" s="27"/>
      <c r="AM8" s="27">
        <v>19</v>
      </c>
      <c r="AN8" s="27">
        <v>22</v>
      </c>
      <c r="AO8" s="27">
        <v>3</v>
      </c>
      <c r="AP8" s="27"/>
      <c r="AQ8" s="27"/>
      <c r="AR8" s="27">
        <v>3</v>
      </c>
      <c r="AS8" s="27">
        <v>4</v>
      </c>
      <c r="AT8" s="27"/>
      <c r="AU8" s="27"/>
      <c r="AV8" s="27"/>
      <c r="AW8" s="27"/>
      <c r="AX8" s="27"/>
      <c r="AY8" s="27"/>
      <c r="AZ8" s="27"/>
      <c r="BA8" s="27">
        <v>2</v>
      </c>
      <c r="BB8" s="27"/>
      <c r="BC8" s="27"/>
      <c r="BD8" s="27"/>
      <c r="BE8" s="27"/>
      <c r="BF8" s="27"/>
      <c r="BG8" s="27"/>
      <c r="BH8" s="27"/>
      <c r="BI8" s="27"/>
      <c r="BJ8" s="27"/>
      <c r="BK8" s="27">
        <v>1</v>
      </c>
      <c r="BL8" s="76"/>
      <c r="BM8" s="19">
        <f>SUM(AI8:BJ8)</f>
        <v>3526</v>
      </c>
    </row>
    <row r="9" spans="2:65">
      <c r="B9" s="20" t="s">
        <v>70</v>
      </c>
      <c r="C9" s="21">
        <v>2228</v>
      </c>
      <c r="D9" s="59">
        <f>C9/$C$31</f>
        <v>8.6209565082804515E-2</v>
      </c>
      <c r="E9" s="24">
        <v>7</v>
      </c>
      <c r="F9" s="22">
        <v>92</v>
      </c>
      <c r="G9" s="22">
        <v>1394</v>
      </c>
      <c r="H9" s="22">
        <v>665</v>
      </c>
      <c r="I9" s="22">
        <v>70</v>
      </c>
      <c r="J9" s="23"/>
      <c r="K9" s="64">
        <f t="shared" si="0"/>
        <v>2228</v>
      </c>
      <c r="L9" s="69">
        <v>54</v>
      </c>
      <c r="M9" s="25">
        <v>41</v>
      </c>
      <c r="N9" s="25">
        <v>62</v>
      </c>
      <c r="O9" s="25">
        <v>71</v>
      </c>
      <c r="P9" s="25">
        <v>52</v>
      </c>
      <c r="Q9" s="25">
        <v>86</v>
      </c>
      <c r="R9" s="25">
        <v>42</v>
      </c>
      <c r="S9" s="25">
        <v>121</v>
      </c>
      <c r="T9" s="25">
        <v>37</v>
      </c>
      <c r="U9" s="25">
        <v>6</v>
      </c>
      <c r="V9" s="25">
        <v>26</v>
      </c>
      <c r="W9" s="25">
        <v>36</v>
      </c>
      <c r="X9" s="25">
        <v>37</v>
      </c>
      <c r="Y9" s="25">
        <v>18</v>
      </c>
      <c r="Z9" s="25">
        <v>115</v>
      </c>
      <c r="AA9" s="25">
        <v>2</v>
      </c>
      <c r="AB9" s="25">
        <v>72</v>
      </c>
      <c r="AC9" s="25">
        <v>22</v>
      </c>
      <c r="AD9" s="25">
        <v>249</v>
      </c>
      <c r="AE9" s="25">
        <v>32</v>
      </c>
      <c r="AF9" s="25">
        <v>921</v>
      </c>
      <c r="AG9" s="25">
        <v>126</v>
      </c>
      <c r="AH9" s="17">
        <f t="shared" si="1"/>
        <v>2228</v>
      </c>
      <c r="AI9" s="26">
        <v>424</v>
      </c>
      <c r="AJ9" s="27">
        <v>1783</v>
      </c>
      <c r="AK9" s="27">
        <v>7</v>
      </c>
      <c r="AL9" s="27"/>
      <c r="AM9" s="27">
        <v>2</v>
      </c>
      <c r="AN9" s="27">
        <v>1</v>
      </c>
      <c r="AO9" s="27"/>
      <c r="AP9" s="27">
        <v>2</v>
      </c>
      <c r="AQ9" s="27">
        <v>2</v>
      </c>
      <c r="AR9" s="27">
        <v>2</v>
      </c>
      <c r="AS9" s="27"/>
      <c r="AT9" s="27"/>
      <c r="AU9" s="27"/>
      <c r="AV9" s="27"/>
      <c r="AW9" s="27"/>
      <c r="AX9" s="27">
        <v>2</v>
      </c>
      <c r="AY9" s="27">
        <v>1</v>
      </c>
      <c r="AZ9" s="27"/>
      <c r="BA9" s="27">
        <v>1</v>
      </c>
      <c r="BB9" s="27"/>
      <c r="BC9" s="27"/>
      <c r="BD9" s="27"/>
      <c r="BE9" s="27"/>
      <c r="BF9" s="27"/>
      <c r="BG9" s="27"/>
      <c r="BH9" s="27"/>
      <c r="BI9" s="27"/>
      <c r="BJ9" s="27">
        <v>1</v>
      </c>
      <c r="BK9" s="27">
        <v>62</v>
      </c>
      <c r="BL9" s="76"/>
      <c r="BM9" s="19">
        <f>SUM(AI9:BJ9)</f>
        <v>2228</v>
      </c>
    </row>
    <row r="10" spans="2:65">
      <c r="B10" s="20" t="s">
        <v>71</v>
      </c>
      <c r="C10" s="21">
        <v>886</v>
      </c>
      <c r="D10" s="59">
        <f>C10/$C$31</f>
        <v>3.4282618789661046E-2</v>
      </c>
      <c r="E10" s="24">
        <v>2</v>
      </c>
      <c r="F10" s="22">
        <v>78</v>
      </c>
      <c r="G10" s="22">
        <v>518</v>
      </c>
      <c r="H10" s="22">
        <v>247</v>
      </c>
      <c r="I10" s="22">
        <v>38</v>
      </c>
      <c r="J10" s="23">
        <v>3</v>
      </c>
      <c r="K10" s="64">
        <f t="shared" si="0"/>
        <v>886</v>
      </c>
      <c r="L10" s="69">
        <v>8</v>
      </c>
      <c r="M10" s="25">
        <v>5</v>
      </c>
      <c r="N10" s="25">
        <v>14</v>
      </c>
      <c r="O10" s="25">
        <v>13</v>
      </c>
      <c r="P10" s="25">
        <v>11</v>
      </c>
      <c r="Q10" s="25">
        <v>14</v>
      </c>
      <c r="R10" s="25">
        <v>9</v>
      </c>
      <c r="S10" s="25">
        <v>22</v>
      </c>
      <c r="T10" s="25">
        <v>4</v>
      </c>
      <c r="U10" s="25">
        <v>5</v>
      </c>
      <c r="V10" s="25">
        <v>9</v>
      </c>
      <c r="W10" s="25">
        <v>10</v>
      </c>
      <c r="X10" s="25">
        <v>10</v>
      </c>
      <c r="Y10" s="25">
        <v>22</v>
      </c>
      <c r="Z10" s="25">
        <v>42</v>
      </c>
      <c r="AA10" s="25"/>
      <c r="AB10" s="25">
        <v>22</v>
      </c>
      <c r="AC10" s="25">
        <v>5</v>
      </c>
      <c r="AD10" s="25">
        <v>55</v>
      </c>
      <c r="AE10" s="25">
        <v>6</v>
      </c>
      <c r="AF10" s="25">
        <v>428</v>
      </c>
      <c r="AG10" s="25">
        <v>172</v>
      </c>
      <c r="AH10" s="17">
        <f t="shared" si="1"/>
        <v>886</v>
      </c>
      <c r="AI10" s="26">
        <v>648</v>
      </c>
      <c r="AJ10" s="27">
        <v>172</v>
      </c>
      <c r="AK10" s="27">
        <v>38</v>
      </c>
      <c r="AL10" s="27"/>
      <c r="AM10" s="27">
        <v>6</v>
      </c>
      <c r="AN10" s="27">
        <v>11</v>
      </c>
      <c r="AO10" s="27"/>
      <c r="AP10" s="27"/>
      <c r="AQ10" s="27"/>
      <c r="AR10" s="27">
        <v>1</v>
      </c>
      <c r="AS10" s="27">
        <v>2</v>
      </c>
      <c r="AT10" s="27"/>
      <c r="AU10" s="27"/>
      <c r="AV10" s="27"/>
      <c r="AW10" s="27"/>
      <c r="AX10" s="27"/>
      <c r="AY10" s="27">
        <v>8</v>
      </c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>
        <v>823</v>
      </c>
      <c r="BL10" s="76"/>
      <c r="BM10" s="19">
        <f>SUM(AI10:BJ10)</f>
        <v>886</v>
      </c>
    </row>
    <row r="11" spans="2:65">
      <c r="B11" s="20" t="s">
        <v>72</v>
      </c>
      <c r="C11" s="21">
        <v>1174</v>
      </c>
      <c r="D11" s="59">
        <f>C11/$C$31</f>
        <v>4.5426404581334158E-2</v>
      </c>
      <c r="E11" s="24">
        <v>5</v>
      </c>
      <c r="F11" s="22">
        <v>175</v>
      </c>
      <c r="G11" s="22">
        <v>703</v>
      </c>
      <c r="H11" s="22">
        <v>236</v>
      </c>
      <c r="I11" s="22">
        <v>55</v>
      </c>
      <c r="J11" s="23"/>
      <c r="K11" s="64">
        <f t="shared" si="0"/>
        <v>1174</v>
      </c>
      <c r="L11" s="69">
        <v>11</v>
      </c>
      <c r="M11" s="25">
        <v>16</v>
      </c>
      <c r="N11" s="25">
        <v>112</v>
      </c>
      <c r="O11" s="25">
        <v>19</v>
      </c>
      <c r="P11" s="25">
        <v>124</v>
      </c>
      <c r="Q11" s="25">
        <v>63</v>
      </c>
      <c r="R11" s="25">
        <v>37</v>
      </c>
      <c r="S11" s="25">
        <v>137</v>
      </c>
      <c r="T11" s="25">
        <v>6</v>
      </c>
      <c r="U11" s="25">
        <v>12</v>
      </c>
      <c r="V11" s="25">
        <v>18</v>
      </c>
      <c r="W11" s="25">
        <v>38</v>
      </c>
      <c r="X11" s="25">
        <v>83</v>
      </c>
      <c r="Y11" s="25">
        <v>28</v>
      </c>
      <c r="Z11" s="25">
        <v>90</v>
      </c>
      <c r="AA11" s="25">
        <v>3</v>
      </c>
      <c r="AB11" s="25">
        <v>38</v>
      </c>
      <c r="AC11" s="25">
        <v>22</v>
      </c>
      <c r="AD11" s="25">
        <v>106</v>
      </c>
      <c r="AE11" s="25">
        <v>50</v>
      </c>
      <c r="AF11" s="25">
        <v>58</v>
      </c>
      <c r="AG11" s="25">
        <v>103</v>
      </c>
      <c r="AH11" s="17">
        <f t="shared" si="1"/>
        <v>1174</v>
      </c>
      <c r="AI11" s="26">
        <v>210</v>
      </c>
      <c r="AJ11" s="27">
        <v>348</v>
      </c>
      <c r="AK11" s="27">
        <v>143</v>
      </c>
      <c r="AL11" s="27"/>
      <c r="AM11" s="27">
        <v>159</v>
      </c>
      <c r="AN11" s="27">
        <v>117</v>
      </c>
      <c r="AO11" s="27">
        <v>110</v>
      </c>
      <c r="AP11" s="27"/>
      <c r="AQ11" s="27"/>
      <c r="AR11" s="27">
        <v>33</v>
      </c>
      <c r="AS11" s="27">
        <v>48</v>
      </c>
      <c r="AT11" s="27"/>
      <c r="AU11" s="27"/>
      <c r="AV11" s="27"/>
      <c r="AW11" s="27"/>
      <c r="AX11" s="27"/>
      <c r="AY11" s="27"/>
      <c r="AZ11" s="27">
        <v>2</v>
      </c>
      <c r="BA11" s="27"/>
      <c r="BB11" s="27"/>
      <c r="BC11" s="27"/>
      <c r="BD11" s="27"/>
      <c r="BE11" s="27"/>
      <c r="BF11" s="27">
        <v>1</v>
      </c>
      <c r="BG11" s="27">
        <v>2</v>
      </c>
      <c r="BH11" s="27"/>
      <c r="BI11" s="27"/>
      <c r="BJ11" s="27">
        <v>1</v>
      </c>
      <c r="BK11" s="27">
        <v>5</v>
      </c>
      <c r="BL11" s="76"/>
      <c r="BM11" s="19">
        <f>SUM(AI11:BJ11)</f>
        <v>1174</v>
      </c>
    </row>
    <row r="12" spans="2:65">
      <c r="B12" s="20" t="s">
        <v>73</v>
      </c>
      <c r="C12" s="21">
        <v>398</v>
      </c>
      <c r="D12" s="59">
        <f>C12/$C$31</f>
        <v>1.5400092864881598E-2</v>
      </c>
      <c r="E12" s="24"/>
      <c r="F12" s="22">
        <v>16</v>
      </c>
      <c r="G12" s="22">
        <v>225</v>
      </c>
      <c r="H12" s="22">
        <v>125</v>
      </c>
      <c r="I12" s="22">
        <v>32</v>
      </c>
      <c r="J12" s="23"/>
      <c r="K12" s="64">
        <f t="shared" si="0"/>
        <v>398</v>
      </c>
      <c r="L12" s="69">
        <v>8</v>
      </c>
      <c r="M12" s="25">
        <v>9</v>
      </c>
      <c r="N12" s="25">
        <v>14</v>
      </c>
      <c r="O12" s="25">
        <v>21</v>
      </c>
      <c r="P12" s="25">
        <v>7</v>
      </c>
      <c r="Q12" s="25">
        <v>22</v>
      </c>
      <c r="R12" s="25">
        <v>14</v>
      </c>
      <c r="S12" s="25">
        <v>19</v>
      </c>
      <c r="T12" s="25">
        <v>2</v>
      </c>
      <c r="U12" s="25">
        <v>2</v>
      </c>
      <c r="V12" s="25">
        <v>12</v>
      </c>
      <c r="W12" s="25">
        <v>4</v>
      </c>
      <c r="X12" s="25">
        <v>7</v>
      </c>
      <c r="Y12" s="25">
        <v>5</v>
      </c>
      <c r="Z12" s="25">
        <v>53</v>
      </c>
      <c r="AA12" s="25"/>
      <c r="AB12" s="25">
        <v>32</v>
      </c>
      <c r="AC12" s="25">
        <v>6</v>
      </c>
      <c r="AD12" s="25">
        <v>65</v>
      </c>
      <c r="AE12" s="25">
        <v>5</v>
      </c>
      <c r="AF12" s="25">
        <v>23</v>
      </c>
      <c r="AG12" s="25">
        <v>68</v>
      </c>
      <c r="AH12" s="17">
        <f>SUM(L12:AG12)</f>
        <v>398</v>
      </c>
      <c r="AI12" s="26">
        <v>119</v>
      </c>
      <c r="AJ12" s="27">
        <v>263</v>
      </c>
      <c r="AK12" s="27">
        <v>7</v>
      </c>
      <c r="AL12" s="27">
        <v>5</v>
      </c>
      <c r="AM12" s="27"/>
      <c r="AN12" s="27"/>
      <c r="AO12" s="27">
        <v>1</v>
      </c>
      <c r="AP12" s="27">
        <v>3</v>
      </c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>
        <v>1</v>
      </c>
      <c r="BL12" s="76"/>
      <c r="BM12" s="19">
        <f>SUM(AI12:BJ12)</f>
        <v>398</v>
      </c>
    </row>
    <row r="13" spans="2:65">
      <c r="B13" s="20" t="s">
        <v>74</v>
      </c>
      <c r="C13" s="21">
        <v>323</v>
      </c>
      <c r="D13" s="59">
        <f>C13/$C$31</f>
        <v>1.2498065314966724E-2</v>
      </c>
      <c r="E13" s="24"/>
      <c r="F13" s="22">
        <v>41</v>
      </c>
      <c r="G13" s="22">
        <v>222</v>
      </c>
      <c r="H13" s="22">
        <v>54</v>
      </c>
      <c r="I13" s="22">
        <v>6</v>
      </c>
      <c r="J13" s="23"/>
      <c r="K13" s="64">
        <f t="shared" si="0"/>
        <v>323</v>
      </c>
      <c r="L13" s="69">
        <v>3</v>
      </c>
      <c r="M13" s="25">
        <v>3</v>
      </c>
      <c r="N13" s="25">
        <v>9</v>
      </c>
      <c r="O13" s="25">
        <v>13</v>
      </c>
      <c r="P13" s="25">
        <v>4</v>
      </c>
      <c r="Q13" s="25">
        <v>10</v>
      </c>
      <c r="R13" s="25">
        <v>4</v>
      </c>
      <c r="S13" s="25">
        <v>17</v>
      </c>
      <c r="T13" s="25">
        <v>3</v>
      </c>
      <c r="U13" s="25"/>
      <c r="V13" s="25">
        <v>2</v>
      </c>
      <c r="W13" s="25">
        <v>3</v>
      </c>
      <c r="X13" s="25">
        <v>9</v>
      </c>
      <c r="Y13" s="25">
        <v>1</v>
      </c>
      <c r="Z13" s="25">
        <v>15</v>
      </c>
      <c r="AA13" s="25"/>
      <c r="AB13" s="25">
        <v>9</v>
      </c>
      <c r="AC13" s="25">
        <v>3</v>
      </c>
      <c r="AD13" s="25">
        <v>32</v>
      </c>
      <c r="AE13" s="25">
        <v>4</v>
      </c>
      <c r="AF13" s="25">
        <v>172</v>
      </c>
      <c r="AG13" s="25">
        <v>7</v>
      </c>
      <c r="AH13" s="17">
        <f t="shared" ref="AH13:AH30" si="2">SUM(L13:AG13)</f>
        <v>323</v>
      </c>
      <c r="AI13" s="26"/>
      <c r="AJ13" s="27">
        <v>285</v>
      </c>
      <c r="AK13" s="27">
        <v>10</v>
      </c>
      <c r="AL13" s="27"/>
      <c r="AM13" s="27">
        <v>12</v>
      </c>
      <c r="AN13" s="27">
        <v>8</v>
      </c>
      <c r="AO13" s="27">
        <v>4</v>
      </c>
      <c r="AP13" s="27"/>
      <c r="AQ13" s="27"/>
      <c r="AR13" s="27">
        <v>1</v>
      </c>
      <c r="AS13" s="27">
        <v>3</v>
      </c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>
        <v>5</v>
      </c>
      <c r="BL13" s="76"/>
      <c r="BM13" s="19">
        <f>SUM(AI13:BJ13)</f>
        <v>323</v>
      </c>
    </row>
    <row r="14" spans="2:65">
      <c r="B14" s="20" t="s">
        <v>75</v>
      </c>
      <c r="C14" s="21">
        <v>180</v>
      </c>
      <c r="D14" s="59">
        <f>C14/$C$31</f>
        <v>6.9648661197956969E-3</v>
      </c>
      <c r="E14" s="24">
        <v>2</v>
      </c>
      <c r="F14" s="22">
        <v>16</v>
      </c>
      <c r="G14" s="22">
        <v>121</v>
      </c>
      <c r="H14" s="22">
        <v>41</v>
      </c>
      <c r="I14" s="22"/>
      <c r="J14" s="23"/>
      <c r="K14" s="64">
        <f t="shared" si="0"/>
        <v>180</v>
      </c>
      <c r="L14" s="69"/>
      <c r="M14" s="69">
        <v>2</v>
      </c>
      <c r="N14" s="25">
        <v>10</v>
      </c>
      <c r="O14" s="25"/>
      <c r="P14" s="25">
        <v>7</v>
      </c>
      <c r="Q14" s="25">
        <v>9</v>
      </c>
      <c r="R14" s="25">
        <v>6</v>
      </c>
      <c r="S14" s="25">
        <v>49</v>
      </c>
      <c r="T14" s="25"/>
      <c r="U14" s="25">
        <v>2</v>
      </c>
      <c r="V14" s="25">
        <v>2</v>
      </c>
      <c r="W14" s="25">
        <v>7</v>
      </c>
      <c r="X14" s="25">
        <v>10</v>
      </c>
      <c r="Y14" s="25">
        <v>8</v>
      </c>
      <c r="Z14" s="25">
        <v>11</v>
      </c>
      <c r="AA14" s="25"/>
      <c r="AB14" s="25"/>
      <c r="AC14" s="25">
        <v>5</v>
      </c>
      <c r="AD14" s="25">
        <v>6</v>
      </c>
      <c r="AE14" s="25">
        <v>6</v>
      </c>
      <c r="AF14" s="25">
        <v>16</v>
      </c>
      <c r="AG14" s="25">
        <v>24</v>
      </c>
      <c r="AH14" s="17">
        <f t="shared" si="2"/>
        <v>180</v>
      </c>
      <c r="AI14" s="26"/>
      <c r="AJ14" s="27"/>
      <c r="AK14" s="27">
        <v>72</v>
      </c>
      <c r="AL14" s="27"/>
      <c r="AM14" s="27">
        <v>61</v>
      </c>
      <c r="AN14" s="27">
        <v>19</v>
      </c>
      <c r="AO14" s="27">
        <v>8</v>
      </c>
      <c r="AP14" s="27"/>
      <c r="AQ14" s="27"/>
      <c r="AR14" s="27">
        <v>13</v>
      </c>
      <c r="AS14" s="27">
        <v>7</v>
      </c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>
        <v>11</v>
      </c>
      <c r="BL14" s="76"/>
      <c r="BM14" s="19">
        <f>SUM(AI14:BJ14)</f>
        <v>180</v>
      </c>
    </row>
    <row r="15" spans="2:65">
      <c r="B15" s="20" t="s">
        <v>76</v>
      </c>
      <c r="C15" s="21">
        <v>121</v>
      </c>
      <c r="D15" s="60">
        <f>C15/$C$31</f>
        <v>4.6819377805293301E-3</v>
      </c>
      <c r="E15" s="24"/>
      <c r="F15" s="22">
        <v>16</v>
      </c>
      <c r="G15" s="22">
        <v>74</v>
      </c>
      <c r="H15" s="22">
        <v>27</v>
      </c>
      <c r="I15" s="22">
        <v>3</v>
      </c>
      <c r="J15" s="23">
        <v>1</v>
      </c>
      <c r="K15" s="64">
        <f t="shared" si="0"/>
        <v>121</v>
      </c>
      <c r="L15" s="69">
        <v>4</v>
      </c>
      <c r="M15" s="25"/>
      <c r="N15" s="25">
        <v>7</v>
      </c>
      <c r="O15" s="25">
        <v>3</v>
      </c>
      <c r="P15" s="25">
        <v>4</v>
      </c>
      <c r="Q15" s="25">
        <v>8</v>
      </c>
      <c r="R15" s="25">
        <v>3</v>
      </c>
      <c r="S15" s="25">
        <v>6</v>
      </c>
      <c r="T15" s="25">
        <v>1</v>
      </c>
      <c r="U15" s="25"/>
      <c r="V15" s="25">
        <v>5</v>
      </c>
      <c r="W15" s="25">
        <v>6</v>
      </c>
      <c r="X15" s="25">
        <v>2</v>
      </c>
      <c r="Y15" s="25">
        <v>2</v>
      </c>
      <c r="Z15" s="25">
        <v>9</v>
      </c>
      <c r="AA15" s="25"/>
      <c r="AB15" s="25">
        <v>11</v>
      </c>
      <c r="AC15" s="25">
        <v>4</v>
      </c>
      <c r="AD15" s="25">
        <v>13</v>
      </c>
      <c r="AE15" s="25">
        <v>4</v>
      </c>
      <c r="AF15" s="25">
        <v>24</v>
      </c>
      <c r="AG15" s="25">
        <v>5</v>
      </c>
      <c r="AH15" s="17">
        <f t="shared" si="2"/>
        <v>121</v>
      </c>
      <c r="AI15" s="26">
        <v>45</v>
      </c>
      <c r="AJ15" s="27">
        <v>49</v>
      </c>
      <c r="AK15" s="27">
        <v>4</v>
      </c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>
        <v>23</v>
      </c>
      <c r="BB15" s="27"/>
      <c r="BC15" s="27"/>
      <c r="BD15" s="27"/>
      <c r="BE15" s="27"/>
      <c r="BF15" s="27"/>
      <c r="BG15" s="27"/>
      <c r="BH15" s="27"/>
      <c r="BI15" s="27"/>
      <c r="BJ15" s="27"/>
      <c r="BK15" s="27">
        <v>2034</v>
      </c>
      <c r="BL15" s="76"/>
      <c r="BM15" s="19">
        <f>SUM(AI15:BJ15)</f>
        <v>121</v>
      </c>
    </row>
    <row r="16" spans="2:65">
      <c r="B16" s="20" t="s">
        <v>77</v>
      </c>
      <c r="C16" s="21">
        <v>118</v>
      </c>
      <c r="D16" s="60">
        <f>C16/$C$31</f>
        <v>4.5658566785327353E-3</v>
      </c>
      <c r="E16" s="24"/>
      <c r="F16" s="22">
        <v>18</v>
      </c>
      <c r="G16" s="22">
        <v>84</v>
      </c>
      <c r="H16" s="22">
        <v>15</v>
      </c>
      <c r="I16" s="22">
        <v>1</v>
      </c>
      <c r="J16" s="23"/>
      <c r="K16" s="64">
        <f t="shared" si="0"/>
        <v>118</v>
      </c>
      <c r="L16" s="69">
        <v>3</v>
      </c>
      <c r="M16" s="25">
        <v>1</v>
      </c>
      <c r="N16" s="25">
        <v>3</v>
      </c>
      <c r="O16" s="25"/>
      <c r="P16" s="25">
        <v>3</v>
      </c>
      <c r="Q16" s="25">
        <v>4</v>
      </c>
      <c r="R16" s="25">
        <v>1</v>
      </c>
      <c r="S16" s="25">
        <v>7</v>
      </c>
      <c r="T16" s="25">
        <v>2</v>
      </c>
      <c r="U16" s="25">
        <v>1</v>
      </c>
      <c r="V16" s="25"/>
      <c r="W16" s="25">
        <v>1</v>
      </c>
      <c r="X16" s="25">
        <v>2</v>
      </c>
      <c r="Y16" s="25">
        <v>1</v>
      </c>
      <c r="Z16" s="25">
        <v>12</v>
      </c>
      <c r="AA16" s="25"/>
      <c r="AB16" s="25">
        <v>2</v>
      </c>
      <c r="AC16" s="25"/>
      <c r="AD16" s="25">
        <v>8</v>
      </c>
      <c r="AE16" s="25">
        <v>3</v>
      </c>
      <c r="AF16" s="25">
        <v>49</v>
      </c>
      <c r="AG16" s="25">
        <v>15</v>
      </c>
      <c r="AH16" s="17">
        <f t="shared" si="2"/>
        <v>118</v>
      </c>
      <c r="AI16" s="26">
        <v>45</v>
      </c>
      <c r="AJ16" s="27">
        <v>46</v>
      </c>
      <c r="AK16" s="27">
        <v>8</v>
      </c>
      <c r="AL16" s="27"/>
      <c r="AM16" s="27">
        <v>4</v>
      </c>
      <c r="AN16" s="27">
        <v>9</v>
      </c>
      <c r="AO16" s="27">
        <v>2</v>
      </c>
      <c r="AP16" s="27"/>
      <c r="AQ16" s="27"/>
      <c r="AR16" s="27">
        <v>1</v>
      </c>
      <c r="AS16" s="27">
        <v>3</v>
      </c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>
        <v>168</v>
      </c>
      <c r="BL16" s="76"/>
      <c r="BM16" s="19">
        <f>SUM(AI16:BJ16)</f>
        <v>118</v>
      </c>
    </row>
    <row r="17" spans="2:65">
      <c r="B17" s="20" t="s">
        <v>78</v>
      </c>
      <c r="C17" s="21">
        <v>8</v>
      </c>
      <c r="D17" s="60">
        <f>C17/$C$31</f>
        <v>3.0954960532425323E-4</v>
      </c>
      <c r="E17" s="24"/>
      <c r="F17" s="22"/>
      <c r="G17" s="22">
        <v>6</v>
      </c>
      <c r="H17" s="22">
        <v>2</v>
      </c>
      <c r="I17" s="22"/>
      <c r="J17" s="23"/>
      <c r="K17" s="64">
        <f t="shared" si="0"/>
        <v>8</v>
      </c>
      <c r="L17" s="69"/>
      <c r="M17" s="25"/>
      <c r="N17" s="25"/>
      <c r="O17" s="25"/>
      <c r="P17" s="25"/>
      <c r="Q17" s="25">
        <v>3</v>
      </c>
      <c r="R17" s="25"/>
      <c r="S17" s="25"/>
      <c r="T17" s="25"/>
      <c r="U17" s="25"/>
      <c r="V17" s="25"/>
      <c r="W17" s="25"/>
      <c r="X17" s="25"/>
      <c r="Y17" s="25">
        <v>1</v>
      </c>
      <c r="Z17" s="25"/>
      <c r="AA17" s="25"/>
      <c r="AB17" s="25"/>
      <c r="AC17" s="25"/>
      <c r="AD17" s="25"/>
      <c r="AE17" s="25"/>
      <c r="AF17" s="25"/>
      <c r="AG17" s="25">
        <v>4</v>
      </c>
      <c r="AH17" s="17">
        <f t="shared" si="2"/>
        <v>8</v>
      </c>
      <c r="AI17" s="26">
        <v>2</v>
      </c>
      <c r="AJ17" s="27"/>
      <c r="AK17" s="27">
        <v>2</v>
      </c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>
        <v>3</v>
      </c>
      <c r="BC17" s="27"/>
      <c r="BD17" s="27"/>
      <c r="BE17" s="27"/>
      <c r="BF17" s="27"/>
      <c r="BG17" s="27"/>
      <c r="BH17" s="27"/>
      <c r="BI17" s="27">
        <v>1</v>
      </c>
      <c r="BJ17" s="27"/>
      <c r="BK17" s="27">
        <v>1</v>
      </c>
      <c r="BL17" s="76"/>
      <c r="BM17" s="19">
        <f>SUM(AI17:BJ17)</f>
        <v>8</v>
      </c>
    </row>
    <row r="18" spans="2:65">
      <c r="B18" s="20" t="s">
        <v>79</v>
      </c>
      <c r="C18" s="21">
        <v>311</v>
      </c>
      <c r="D18" s="60">
        <f>C18/$C$31</f>
        <v>1.2033740906980344E-2</v>
      </c>
      <c r="E18" s="24">
        <v>1</v>
      </c>
      <c r="F18" s="22">
        <v>34</v>
      </c>
      <c r="G18" s="22">
        <v>225</v>
      </c>
      <c r="H18" s="22">
        <v>48</v>
      </c>
      <c r="I18" s="22">
        <v>3</v>
      </c>
      <c r="J18" s="23"/>
      <c r="K18" s="64">
        <f t="shared" si="0"/>
        <v>311</v>
      </c>
      <c r="L18" s="69">
        <v>3</v>
      </c>
      <c r="M18" s="25">
        <v>1</v>
      </c>
      <c r="N18" s="25">
        <v>5</v>
      </c>
      <c r="O18" s="25">
        <v>2</v>
      </c>
      <c r="P18" s="25">
        <v>8</v>
      </c>
      <c r="Q18" s="25">
        <v>9</v>
      </c>
      <c r="R18" s="25">
        <v>4</v>
      </c>
      <c r="S18" s="25">
        <v>12</v>
      </c>
      <c r="T18" s="25">
        <v>4</v>
      </c>
      <c r="U18" s="25">
        <v>3</v>
      </c>
      <c r="V18" s="25">
        <v>2</v>
      </c>
      <c r="W18" s="25">
        <v>5</v>
      </c>
      <c r="X18" s="25">
        <v>4</v>
      </c>
      <c r="Y18" s="25">
        <v>1</v>
      </c>
      <c r="Z18" s="25">
        <v>36</v>
      </c>
      <c r="AA18" s="25"/>
      <c r="AB18" s="25">
        <v>7</v>
      </c>
      <c r="AC18" s="25"/>
      <c r="AD18" s="25">
        <v>16</v>
      </c>
      <c r="AE18" s="25">
        <v>3</v>
      </c>
      <c r="AF18" s="25">
        <v>172</v>
      </c>
      <c r="AG18" s="25">
        <v>14</v>
      </c>
      <c r="AH18" s="17">
        <f t="shared" si="2"/>
        <v>311</v>
      </c>
      <c r="AI18" s="26">
        <v>55</v>
      </c>
      <c r="AJ18" s="27">
        <v>220</v>
      </c>
      <c r="AK18" s="27">
        <v>12</v>
      </c>
      <c r="AL18" s="27"/>
      <c r="AM18" s="27">
        <v>13</v>
      </c>
      <c r="AN18" s="27">
        <v>5</v>
      </c>
      <c r="AO18" s="27">
        <v>1</v>
      </c>
      <c r="AP18" s="27"/>
      <c r="AQ18" s="27"/>
      <c r="AR18" s="27">
        <v>2</v>
      </c>
      <c r="AS18" s="27">
        <v>3</v>
      </c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>
        <v>4</v>
      </c>
      <c r="BL18" s="76"/>
      <c r="BM18" s="19">
        <f>SUM(AI18:BJ18)</f>
        <v>311</v>
      </c>
    </row>
    <row r="19" spans="2:65">
      <c r="B19" s="20" t="s">
        <v>80</v>
      </c>
      <c r="C19" s="21">
        <v>38</v>
      </c>
      <c r="D19" s="60">
        <f>C19/$C$31</f>
        <v>1.4703606252902028E-3</v>
      </c>
      <c r="E19" s="24"/>
      <c r="F19" s="22">
        <v>3</v>
      </c>
      <c r="G19" s="22">
        <v>22</v>
      </c>
      <c r="H19" s="22">
        <v>10</v>
      </c>
      <c r="I19" s="22">
        <v>3</v>
      </c>
      <c r="J19" s="23"/>
      <c r="K19" s="64">
        <f t="shared" si="0"/>
        <v>38</v>
      </c>
      <c r="L19" s="69">
        <v>1</v>
      </c>
      <c r="M19" s="25"/>
      <c r="N19" s="25"/>
      <c r="O19" s="25"/>
      <c r="P19" s="25"/>
      <c r="Q19" s="25"/>
      <c r="R19" s="25"/>
      <c r="S19" s="25">
        <v>5</v>
      </c>
      <c r="T19" s="25"/>
      <c r="U19" s="25"/>
      <c r="V19" s="25"/>
      <c r="W19" s="25"/>
      <c r="X19" s="25">
        <v>1</v>
      </c>
      <c r="Y19" s="25"/>
      <c r="Z19" s="25"/>
      <c r="AA19" s="25"/>
      <c r="AB19" s="25"/>
      <c r="AC19" s="25"/>
      <c r="AD19" s="25">
        <v>2</v>
      </c>
      <c r="AE19" s="25"/>
      <c r="AF19" s="25">
        <v>24</v>
      </c>
      <c r="AG19" s="25">
        <v>5</v>
      </c>
      <c r="AH19" s="17">
        <f t="shared" si="2"/>
        <v>38</v>
      </c>
      <c r="AI19" s="26">
        <v>23</v>
      </c>
      <c r="AJ19" s="27">
        <v>14</v>
      </c>
      <c r="AK19" s="27">
        <v>1</v>
      </c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>
        <v>20</v>
      </c>
      <c r="BL19" s="76"/>
      <c r="BM19" s="19">
        <f>SUM(AI19:BJ19)</f>
        <v>38</v>
      </c>
    </row>
    <row r="20" spans="2:65">
      <c r="B20" s="20" t="s">
        <v>81</v>
      </c>
      <c r="C20" s="21">
        <v>101</v>
      </c>
      <c r="D20" s="60">
        <f>C20/$C$31</f>
        <v>3.9080637672186964E-3</v>
      </c>
      <c r="E20" s="24"/>
      <c r="F20" s="22">
        <v>20</v>
      </c>
      <c r="G20" s="22">
        <v>50</v>
      </c>
      <c r="H20" s="22">
        <v>28</v>
      </c>
      <c r="I20" s="22">
        <v>3</v>
      </c>
      <c r="J20" s="23"/>
      <c r="K20" s="64">
        <f t="shared" si="0"/>
        <v>101</v>
      </c>
      <c r="L20" s="69">
        <v>3</v>
      </c>
      <c r="M20" s="25"/>
      <c r="N20" s="25">
        <v>2</v>
      </c>
      <c r="O20" s="25">
        <v>1</v>
      </c>
      <c r="P20" s="25">
        <v>1</v>
      </c>
      <c r="Q20" s="25">
        <v>7</v>
      </c>
      <c r="R20" s="25">
        <v>2</v>
      </c>
      <c r="S20" s="25">
        <v>5</v>
      </c>
      <c r="T20" s="25"/>
      <c r="U20" s="25">
        <v>1</v>
      </c>
      <c r="V20" s="25">
        <v>10</v>
      </c>
      <c r="W20" s="25">
        <v>1</v>
      </c>
      <c r="X20" s="25">
        <v>2</v>
      </c>
      <c r="Y20" s="25">
        <v>2</v>
      </c>
      <c r="Z20" s="25">
        <v>12</v>
      </c>
      <c r="AA20" s="25"/>
      <c r="AB20" s="25">
        <v>5</v>
      </c>
      <c r="AC20" s="25">
        <v>1</v>
      </c>
      <c r="AD20" s="25">
        <v>10</v>
      </c>
      <c r="AE20" s="25">
        <v>2</v>
      </c>
      <c r="AF20" s="25">
        <v>16</v>
      </c>
      <c r="AG20" s="25">
        <v>18</v>
      </c>
      <c r="AH20" s="17">
        <f t="shared" si="2"/>
        <v>101</v>
      </c>
      <c r="AI20" s="26">
        <v>23</v>
      </c>
      <c r="AJ20" s="27">
        <v>36</v>
      </c>
      <c r="AK20" s="27">
        <v>2</v>
      </c>
      <c r="AL20" s="27"/>
      <c r="AM20" s="27"/>
      <c r="AN20" s="27"/>
      <c r="AO20" s="27"/>
      <c r="AP20" s="27"/>
      <c r="AQ20" s="27"/>
      <c r="AR20" s="27"/>
      <c r="AS20" s="27"/>
      <c r="AT20" s="27"/>
      <c r="AU20" s="27">
        <v>40</v>
      </c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>
        <v>1</v>
      </c>
      <c r="BL20" s="76"/>
      <c r="BM20" s="19">
        <f>SUM(AI20:BJ20)</f>
        <v>101</v>
      </c>
    </row>
    <row r="21" spans="2:65">
      <c r="B21" s="20" t="s">
        <v>82</v>
      </c>
      <c r="C21" s="21">
        <v>48</v>
      </c>
      <c r="D21" s="60">
        <f>C21/$C$31</f>
        <v>1.8572976319455193E-3</v>
      </c>
      <c r="E21" s="24"/>
      <c r="F21" s="22">
        <v>5</v>
      </c>
      <c r="G21" s="22">
        <v>30</v>
      </c>
      <c r="H21" s="22">
        <v>13</v>
      </c>
      <c r="I21" s="22"/>
      <c r="J21" s="23"/>
      <c r="K21" s="64">
        <f t="shared" si="0"/>
        <v>48</v>
      </c>
      <c r="L21" s="69">
        <v>4</v>
      </c>
      <c r="M21" s="25"/>
      <c r="N21" s="25"/>
      <c r="O21" s="25">
        <v>1</v>
      </c>
      <c r="P21" s="25">
        <v>1</v>
      </c>
      <c r="Q21" s="25">
        <v>1</v>
      </c>
      <c r="R21" s="25"/>
      <c r="S21" s="25">
        <v>3</v>
      </c>
      <c r="T21" s="25"/>
      <c r="U21" s="25"/>
      <c r="V21" s="25"/>
      <c r="W21" s="25"/>
      <c r="X21" s="25"/>
      <c r="Y21" s="25"/>
      <c r="Z21" s="25">
        <v>1</v>
      </c>
      <c r="AA21" s="25"/>
      <c r="AB21" s="25">
        <v>1</v>
      </c>
      <c r="AC21" s="25"/>
      <c r="AD21" s="25">
        <v>1</v>
      </c>
      <c r="AE21" s="25"/>
      <c r="AF21" s="25">
        <v>34</v>
      </c>
      <c r="AG21" s="25">
        <v>1</v>
      </c>
      <c r="AH21" s="17">
        <f t="shared" si="2"/>
        <v>48</v>
      </c>
      <c r="AI21" s="26">
        <v>23</v>
      </c>
      <c r="AJ21" s="27">
        <v>22</v>
      </c>
      <c r="AK21" s="27">
        <v>2</v>
      </c>
      <c r="AL21" s="27"/>
      <c r="AM21" s="27">
        <v>1</v>
      </c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>
        <v>1</v>
      </c>
      <c r="BL21" s="76"/>
      <c r="BM21" s="19">
        <f>SUM(AI21:BJ21)</f>
        <v>48</v>
      </c>
    </row>
    <row r="22" spans="2:65">
      <c r="B22" s="20" t="s">
        <v>83</v>
      </c>
      <c r="C22" s="21">
        <v>80</v>
      </c>
      <c r="D22" s="60">
        <f>C22/$C$31</f>
        <v>3.095496053242532E-3</v>
      </c>
      <c r="E22" s="24">
        <v>1</v>
      </c>
      <c r="F22" s="22">
        <v>20</v>
      </c>
      <c r="G22" s="22">
        <v>54</v>
      </c>
      <c r="H22" s="22">
        <v>5</v>
      </c>
      <c r="I22" s="22"/>
      <c r="J22" s="23"/>
      <c r="K22" s="64">
        <f t="shared" si="0"/>
        <v>80</v>
      </c>
      <c r="L22" s="69">
        <v>2</v>
      </c>
      <c r="M22" s="25"/>
      <c r="N22" s="25">
        <v>4</v>
      </c>
      <c r="O22" s="25">
        <v>1</v>
      </c>
      <c r="P22" s="25">
        <v>2</v>
      </c>
      <c r="Q22" s="25"/>
      <c r="R22" s="25">
        <v>1</v>
      </c>
      <c r="S22" s="25">
        <v>1</v>
      </c>
      <c r="T22" s="25"/>
      <c r="U22" s="25">
        <v>1</v>
      </c>
      <c r="V22" s="25"/>
      <c r="W22" s="25">
        <v>2</v>
      </c>
      <c r="X22" s="25">
        <v>2</v>
      </c>
      <c r="Y22" s="25"/>
      <c r="Z22" s="25">
        <v>2</v>
      </c>
      <c r="AA22" s="25"/>
      <c r="AB22" s="25">
        <v>2</v>
      </c>
      <c r="AC22" s="25">
        <v>1</v>
      </c>
      <c r="AD22" s="25">
        <v>3</v>
      </c>
      <c r="AE22" s="25">
        <v>1</v>
      </c>
      <c r="AF22" s="25">
        <v>47</v>
      </c>
      <c r="AG22" s="25">
        <v>8</v>
      </c>
      <c r="AH22" s="17">
        <f t="shared" si="2"/>
        <v>80</v>
      </c>
      <c r="AI22" s="26">
        <v>11</v>
      </c>
      <c r="AJ22" s="27">
        <v>36</v>
      </c>
      <c r="AK22" s="27">
        <v>23</v>
      </c>
      <c r="AL22" s="27"/>
      <c r="AM22" s="27">
        <v>4</v>
      </c>
      <c r="AN22" s="27">
        <v>1</v>
      </c>
      <c r="AO22" s="27">
        <v>1</v>
      </c>
      <c r="AP22" s="27"/>
      <c r="AQ22" s="27"/>
      <c r="AR22" s="27"/>
      <c r="AS22" s="27">
        <v>4</v>
      </c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>
        <v>26</v>
      </c>
      <c r="BL22" s="76"/>
      <c r="BM22" s="19">
        <f>SUM(AI22:BJ22)</f>
        <v>80</v>
      </c>
    </row>
    <row r="23" spans="2:65">
      <c r="B23" s="20" t="s">
        <v>84</v>
      </c>
      <c r="C23" s="21">
        <v>29</v>
      </c>
      <c r="D23" s="60">
        <f>C23/$C$31</f>
        <v>1.1221173193004179E-3</v>
      </c>
      <c r="E23" s="24">
        <v>3</v>
      </c>
      <c r="F23" s="22">
        <v>4</v>
      </c>
      <c r="G23" s="22">
        <v>17</v>
      </c>
      <c r="H23" s="22">
        <v>4</v>
      </c>
      <c r="I23" s="22">
        <v>1</v>
      </c>
      <c r="J23" s="23"/>
      <c r="K23" s="64">
        <f t="shared" si="0"/>
        <v>29</v>
      </c>
      <c r="L23" s="69">
        <v>1</v>
      </c>
      <c r="M23" s="25"/>
      <c r="N23" s="25"/>
      <c r="O23" s="25">
        <v>1</v>
      </c>
      <c r="P23" s="25">
        <v>2</v>
      </c>
      <c r="Q23" s="25">
        <v>1</v>
      </c>
      <c r="R23" s="25"/>
      <c r="S23" s="25">
        <v>1</v>
      </c>
      <c r="T23" s="25"/>
      <c r="U23" s="25"/>
      <c r="V23" s="25"/>
      <c r="W23" s="25"/>
      <c r="X23" s="25"/>
      <c r="Y23" s="25">
        <v>1</v>
      </c>
      <c r="Z23" s="25"/>
      <c r="AA23" s="25"/>
      <c r="AB23" s="25"/>
      <c r="AC23" s="25"/>
      <c r="AD23" s="25">
        <v>1</v>
      </c>
      <c r="AE23" s="25"/>
      <c r="AF23" s="25">
        <v>20</v>
      </c>
      <c r="AG23" s="25">
        <v>1</v>
      </c>
      <c r="AH23" s="17">
        <f t="shared" si="2"/>
        <v>29</v>
      </c>
      <c r="AI23" s="26">
        <v>7</v>
      </c>
      <c r="AJ23" s="27">
        <v>9</v>
      </c>
      <c r="AK23" s="27">
        <v>9</v>
      </c>
      <c r="AL23" s="27"/>
      <c r="AM23" s="27">
        <v>2</v>
      </c>
      <c r="AN23" s="27">
        <v>1</v>
      </c>
      <c r="AO23" s="27">
        <v>1</v>
      </c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>
        <v>11</v>
      </c>
      <c r="BL23" s="76"/>
      <c r="BM23" s="19">
        <f>SUM(AI23:BJ23)</f>
        <v>29</v>
      </c>
    </row>
    <row r="24" spans="2:65">
      <c r="B24" s="20" t="s">
        <v>85</v>
      </c>
      <c r="C24" s="21">
        <v>20</v>
      </c>
      <c r="D24" s="60">
        <f>C24/$C$31</f>
        <v>7.73874013310633E-4</v>
      </c>
      <c r="E24" s="24"/>
      <c r="F24" s="22">
        <v>2</v>
      </c>
      <c r="G24" s="22">
        <v>16</v>
      </c>
      <c r="H24" s="22">
        <v>2</v>
      </c>
      <c r="I24" s="22"/>
      <c r="J24" s="23"/>
      <c r="K24" s="64">
        <f t="shared" si="0"/>
        <v>20</v>
      </c>
      <c r="L24" s="69">
        <v>2</v>
      </c>
      <c r="M24" s="25"/>
      <c r="N24" s="25">
        <v>2</v>
      </c>
      <c r="O24" s="25"/>
      <c r="P24" s="25">
        <v>1</v>
      </c>
      <c r="Q24" s="25"/>
      <c r="R24" s="25"/>
      <c r="S24" s="25"/>
      <c r="T24" s="25"/>
      <c r="U24" s="25"/>
      <c r="V24" s="25"/>
      <c r="W24" s="25"/>
      <c r="X24" s="25"/>
      <c r="Y24" s="25">
        <v>1</v>
      </c>
      <c r="Z24" s="25">
        <v>1</v>
      </c>
      <c r="AA24" s="25"/>
      <c r="AB24" s="25"/>
      <c r="AC24" s="25">
        <v>1</v>
      </c>
      <c r="AD24" s="25"/>
      <c r="AE24" s="25"/>
      <c r="AF24" s="25">
        <v>12</v>
      </c>
      <c r="AG24" s="25"/>
      <c r="AH24" s="17">
        <f t="shared" si="2"/>
        <v>20</v>
      </c>
      <c r="AI24" s="26">
        <v>8</v>
      </c>
      <c r="AJ24" s="27">
        <v>9</v>
      </c>
      <c r="AK24" s="27">
        <v>2</v>
      </c>
      <c r="AL24" s="27"/>
      <c r="AM24" s="27">
        <v>1</v>
      </c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>
        <v>1</v>
      </c>
      <c r="BL24" s="76"/>
      <c r="BM24" s="19">
        <f>SUM(AI24:BJ24)</f>
        <v>20</v>
      </c>
    </row>
    <row r="25" spans="2:65">
      <c r="B25" s="20" t="s">
        <v>86</v>
      </c>
      <c r="C25" s="21">
        <v>14</v>
      </c>
      <c r="D25" s="60">
        <f>C25/$C$31</f>
        <v>5.4171180931744309E-4</v>
      </c>
      <c r="E25" s="24"/>
      <c r="F25" s="22">
        <v>1</v>
      </c>
      <c r="G25" s="22">
        <v>6</v>
      </c>
      <c r="H25" s="22">
        <v>5</v>
      </c>
      <c r="I25" s="22">
        <v>2</v>
      </c>
      <c r="J25" s="23"/>
      <c r="K25" s="64">
        <f t="shared" si="0"/>
        <v>14</v>
      </c>
      <c r="L25" s="69"/>
      <c r="M25" s="25"/>
      <c r="N25" s="25"/>
      <c r="O25" s="25">
        <v>1</v>
      </c>
      <c r="P25" s="25"/>
      <c r="Q25" s="25"/>
      <c r="R25" s="25">
        <v>1</v>
      </c>
      <c r="S25" s="25"/>
      <c r="T25" s="25"/>
      <c r="U25" s="25"/>
      <c r="V25" s="25"/>
      <c r="W25" s="25"/>
      <c r="X25" s="25"/>
      <c r="Y25" s="25"/>
      <c r="Z25" s="25">
        <v>2</v>
      </c>
      <c r="AA25" s="25"/>
      <c r="AB25" s="25">
        <v>1</v>
      </c>
      <c r="AC25" s="25"/>
      <c r="AD25" s="25">
        <v>9</v>
      </c>
      <c r="AE25" s="25"/>
      <c r="AF25" s="25"/>
      <c r="AG25" s="25"/>
      <c r="AH25" s="17">
        <f t="shared" si="2"/>
        <v>14</v>
      </c>
      <c r="AI25" s="26">
        <v>4</v>
      </c>
      <c r="AJ25" s="27">
        <v>7</v>
      </c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>
        <v>3</v>
      </c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>
        <v>6</v>
      </c>
      <c r="BL25" s="76"/>
      <c r="BM25" s="19">
        <f>SUM(AI25:BJ25)</f>
        <v>14</v>
      </c>
    </row>
    <row r="26" spans="2:65">
      <c r="B26" s="20" t="s">
        <v>87</v>
      </c>
      <c r="C26" s="21">
        <v>5</v>
      </c>
      <c r="D26" s="60">
        <f>C26/$C$31</f>
        <v>1.9346850332765825E-4</v>
      </c>
      <c r="E26" s="24"/>
      <c r="F26" s="22"/>
      <c r="G26" s="22">
        <v>2</v>
      </c>
      <c r="H26" s="22">
        <v>2</v>
      </c>
      <c r="I26" s="22">
        <v>1</v>
      </c>
      <c r="J26" s="23"/>
      <c r="K26" s="64">
        <f t="shared" si="0"/>
        <v>5</v>
      </c>
      <c r="L26" s="69"/>
      <c r="M26" s="25"/>
      <c r="N26" s="25"/>
      <c r="O26" s="25">
        <v>1</v>
      </c>
      <c r="P26" s="25"/>
      <c r="Q26" s="25"/>
      <c r="R26" s="25"/>
      <c r="S26" s="25"/>
      <c r="T26" s="25"/>
      <c r="U26" s="25"/>
      <c r="V26" s="25"/>
      <c r="W26" s="25">
        <v>1</v>
      </c>
      <c r="X26" s="25"/>
      <c r="Y26" s="25"/>
      <c r="Z26" s="25">
        <v>2</v>
      </c>
      <c r="AA26" s="25"/>
      <c r="AB26" s="25"/>
      <c r="AC26" s="25">
        <v>1</v>
      </c>
      <c r="AD26" s="25"/>
      <c r="AE26" s="25"/>
      <c r="AF26" s="25"/>
      <c r="AG26" s="25"/>
      <c r="AH26" s="17">
        <f t="shared" si="2"/>
        <v>5</v>
      </c>
      <c r="AI26" s="26"/>
      <c r="AJ26" s="27">
        <v>5</v>
      </c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>
        <v>2095</v>
      </c>
      <c r="BL26" s="76"/>
      <c r="BM26" s="19">
        <f>SUM(AI26:BJ26)</f>
        <v>5</v>
      </c>
    </row>
    <row r="27" spans="2:65">
      <c r="B27" s="20" t="s">
        <v>88</v>
      </c>
      <c r="C27" s="21">
        <v>9</v>
      </c>
      <c r="D27" s="60">
        <f>C27/$C$31</f>
        <v>3.4824330598978487E-4</v>
      </c>
      <c r="E27" s="24"/>
      <c r="F27" s="22">
        <v>2</v>
      </c>
      <c r="G27" s="22">
        <v>5</v>
      </c>
      <c r="H27" s="22">
        <v>2</v>
      </c>
      <c r="I27" s="22"/>
      <c r="J27" s="23"/>
      <c r="K27" s="64">
        <f t="shared" si="0"/>
        <v>9</v>
      </c>
      <c r="L27" s="69"/>
      <c r="M27" s="25"/>
      <c r="N27" s="25"/>
      <c r="O27" s="25"/>
      <c r="P27" s="25"/>
      <c r="Q27" s="25">
        <v>1</v>
      </c>
      <c r="R27" s="25">
        <v>2</v>
      </c>
      <c r="S27" s="25">
        <v>2</v>
      </c>
      <c r="T27" s="25"/>
      <c r="U27" s="25"/>
      <c r="V27" s="25"/>
      <c r="W27" s="25"/>
      <c r="X27" s="25"/>
      <c r="Y27" s="25"/>
      <c r="Z27" s="25"/>
      <c r="AA27" s="25"/>
      <c r="AB27" s="25">
        <v>1</v>
      </c>
      <c r="AC27" s="25">
        <v>1</v>
      </c>
      <c r="AD27" s="25"/>
      <c r="AE27" s="25"/>
      <c r="AF27" s="25">
        <v>2</v>
      </c>
      <c r="AG27" s="25"/>
      <c r="AH27" s="17">
        <f t="shared" si="2"/>
        <v>9</v>
      </c>
      <c r="AI27" s="26">
        <v>1</v>
      </c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>
        <v>8</v>
      </c>
      <c r="BI27" s="27"/>
      <c r="BJ27" s="27"/>
      <c r="BK27" s="27">
        <v>1666</v>
      </c>
      <c r="BL27" s="76"/>
      <c r="BM27" s="19">
        <f>SUM(AI27:BJ27)</f>
        <v>9</v>
      </c>
    </row>
    <row r="28" spans="2:65">
      <c r="B28" s="20" t="s">
        <v>89</v>
      </c>
      <c r="C28" s="21">
        <v>28</v>
      </c>
      <c r="D28" s="60">
        <f>C28/$C$31</f>
        <v>1.0834236186348862E-3</v>
      </c>
      <c r="E28" s="24"/>
      <c r="F28" s="22"/>
      <c r="G28" s="22">
        <v>15</v>
      </c>
      <c r="H28" s="22">
        <v>10</v>
      </c>
      <c r="I28" s="22">
        <v>3</v>
      </c>
      <c r="J28" s="23"/>
      <c r="K28" s="64">
        <f t="shared" si="0"/>
        <v>28</v>
      </c>
      <c r="L28" s="69"/>
      <c r="M28" s="25"/>
      <c r="N28" s="25">
        <v>2</v>
      </c>
      <c r="O28" s="25"/>
      <c r="P28" s="25"/>
      <c r="Q28" s="25">
        <v>3</v>
      </c>
      <c r="R28" s="25">
        <v>1</v>
      </c>
      <c r="S28" s="25">
        <v>4</v>
      </c>
      <c r="T28" s="25">
        <v>1</v>
      </c>
      <c r="U28" s="25">
        <v>1</v>
      </c>
      <c r="V28" s="25">
        <v>4</v>
      </c>
      <c r="W28" s="25"/>
      <c r="X28" s="25">
        <v>1</v>
      </c>
      <c r="Y28" s="25"/>
      <c r="Z28" s="25">
        <v>2</v>
      </c>
      <c r="AA28" s="25">
        <v>1</v>
      </c>
      <c r="AB28" s="25">
        <v>2</v>
      </c>
      <c r="AC28" s="25"/>
      <c r="AD28" s="25">
        <v>3</v>
      </c>
      <c r="AE28" s="25"/>
      <c r="AF28" s="25">
        <v>2</v>
      </c>
      <c r="AG28" s="25">
        <v>1</v>
      </c>
      <c r="AH28" s="17">
        <f t="shared" si="2"/>
        <v>28</v>
      </c>
      <c r="AI28" s="26">
        <v>16</v>
      </c>
      <c r="AJ28" s="27">
        <v>8</v>
      </c>
      <c r="AK28" s="27">
        <v>3</v>
      </c>
      <c r="AL28" s="27"/>
      <c r="AM28" s="27">
        <v>1</v>
      </c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76"/>
      <c r="BM28" s="19">
        <f>SUM(AI28:BJ28)</f>
        <v>28</v>
      </c>
    </row>
    <row r="29" spans="2:65">
      <c r="B29" s="20" t="s">
        <v>90</v>
      </c>
      <c r="C29" s="21">
        <v>130</v>
      </c>
      <c r="D29" s="59">
        <f>C29/$C$31</f>
        <v>5.0301810865191147E-3</v>
      </c>
      <c r="E29" s="24"/>
      <c r="F29" s="22">
        <v>15</v>
      </c>
      <c r="G29" s="22">
        <v>91</v>
      </c>
      <c r="H29" s="22">
        <v>22</v>
      </c>
      <c r="I29" s="22">
        <v>2</v>
      </c>
      <c r="J29" s="23"/>
      <c r="K29" s="64">
        <f t="shared" si="0"/>
        <v>130</v>
      </c>
      <c r="L29" s="69">
        <v>13</v>
      </c>
      <c r="M29" s="25">
        <v>5</v>
      </c>
      <c r="N29" s="25">
        <v>8</v>
      </c>
      <c r="O29" s="25">
        <v>2</v>
      </c>
      <c r="P29" s="25">
        <v>4</v>
      </c>
      <c r="Q29" s="25">
        <v>3</v>
      </c>
      <c r="R29" s="25">
        <v>2</v>
      </c>
      <c r="S29" s="25">
        <v>8</v>
      </c>
      <c r="T29" s="25"/>
      <c r="U29" s="25">
        <v>1</v>
      </c>
      <c r="V29" s="25">
        <v>2</v>
      </c>
      <c r="W29" s="25">
        <v>2</v>
      </c>
      <c r="X29" s="25">
        <v>2</v>
      </c>
      <c r="Y29" s="25">
        <v>1</v>
      </c>
      <c r="Z29" s="25">
        <v>6</v>
      </c>
      <c r="AA29" s="25"/>
      <c r="AB29" s="25">
        <v>7</v>
      </c>
      <c r="AC29" s="25"/>
      <c r="AD29" s="25">
        <v>6</v>
      </c>
      <c r="AE29" s="25">
        <v>1</v>
      </c>
      <c r="AF29" s="25">
        <v>56</v>
      </c>
      <c r="AG29" s="25">
        <v>1</v>
      </c>
      <c r="AH29" s="17">
        <f t="shared" si="2"/>
        <v>130</v>
      </c>
      <c r="AI29" s="26">
        <v>105</v>
      </c>
      <c r="AJ29" s="27">
        <v>22</v>
      </c>
      <c r="AK29" s="27">
        <v>2</v>
      </c>
      <c r="AL29" s="27"/>
      <c r="AM29" s="27"/>
      <c r="AN29" s="27"/>
      <c r="AO29" s="27"/>
      <c r="AP29" s="27"/>
      <c r="AQ29" s="27"/>
      <c r="AR29" s="27"/>
      <c r="AS29" s="27">
        <v>1</v>
      </c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>
        <v>1</v>
      </c>
      <c r="BL29" s="76"/>
      <c r="BM29" s="19">
        <f>SUM(AI29:BJ29)</f>
        <v>130</v>
      </c>
    </row>
    <row r="30" spans="2:65" ht="15.75" thickBot="1">
      <c r="B30" s="28" t="s">
        <v>91</v>
      </c>
      <c r="C30" s="21">
        <v>1582</v>
      </c>
      <c r="D30" s="59">
        <f>C30/$C$31</f>
        <v>6.1213434452871071E-2</v>
      </c>
      <c r="E30" s="31"/>
      <c r="F30" s="29">
        <v>98</v>
      </c>
      <c r="G30" s="29">
        <v>1001</v>
      </c>
      <c r="H30" s="29">
        <v>426</v>
      </c>
      <c r="I30" s="29">
        <v>57</v>
      </c>
      <c r="J30" s="30"/>
      <c r="K30" s="64">
        <f t="shared" si="0"/>
        <v>1582</v>
      </c>
      <c r="L30" s="70">
        <v>68</v>
      </c>
      <c r="M30" s="32">
        <v>57</v>
      </c>
      <c r="N30" s="32">
        <v>64</v>
      </c>
      <c r="O30" s="32">
        <v>55</v>
      </c>
      <c r="P30" s="32">
        <v>55</v>
      </c>
      <c r="Q30" s="32">
        <v>83</v>
      </c>
      <c r="R30" s="32">
        <v>51</v>
      </c>
      <c r="S30" s="32">
        <v>105</v>
      </c>
      <c r="T30" s="32">
        <v>18</v>
      </c>
      <c r="U30" s="32">
        <v>15</v>
      </c>
      <c r="V30" s="32">
        <v>23</v>
      </c>
      <c r="W30" s="32">
        <v>30</v>
      </c>
      <c r="X30" s="32">
        <v>25</v>
      </c>
      <c r="Y30" s="32">
        <v>17</v>
      </c>
      <c r="Z30" s="32">
        <v>99</v>
      </c>
      <c r="AA30" s="32">
        <v>4</v>
      </c>
      <c r="AB30" s="32">
        <v>95</v>
      </c>
      <c r="AC30" s="32">
        <v>21</v>
      </c>
      <c r="AD30" s="32">
        <v>322</v>
      </c>
      <c r="AE30" s="32">
        <v>31</v>
      </c>
      <c r="AF30" s="32">
        <v>333</v>
      </c>
      <c r="AG30" s="32">
        <v>11</v>
      </c>
      <c r="AH30" s="17">
        <f t="shared" si="2"/>
        <v>1582</v>
      </c>
      <c r="AI30" s="33">
        <v>443</v>
      </c>
      <c r="AJ30" s="34">
        <v>1128</v>
      </c>
      <c r="AK30" s="34">
        <v>2</v>
      </c>
      <c r="AL30" s="34"/>
      <c r="AM30" s="34">
        <v>3</v>
      </c>
      <c r="AN30" s="34"/>
      <c r="AO30" s="34">
        <v>1</v>
      </c>
      <c r="AP30" s="34">
        <v>1</v>
      </c>
      <c r="AQ30" s="34">
        <v>1</v>
      </c>
      <c r="AR30" s="34"/>
      <c r="AS30" s="34">
        <v>2</v>
      </c>
      <c r="AT30" s="34"/>
      <c r="AU30" s="34"/>
      <c r="AV30" s="34"/>
      <c r="AW30" s="34"/>
      <c r="AX30" s="34"/>
      <c r="AY30" s="34"/>
      <c r="AZ30" s="34"/>
      <c r="BA30" s="34">
        <v>1</v>
      </c>
      <c r="BB30" s="34"/>
      <c r="BC30" s="34"/>
      <c r="BD30" s="34"/>
      <c r="BE30" s="34"/>
      <c r="BF30" s="34"/>
      <c r="BG30" s="34"/>
      <c r="BH30" s="34"/>
      <c r="BI30" s="34"/>
      <c r="BJ30" s="34"/>
      <c r="BK30" s="27">
        <v>4</v>
      </c>
      <c r="BL30" s="76"/>
      <c r="BM30" s="19">
        <f>SUM(AI30:BJ30)</f>
        <v>1582</v>
      </c>
    </row>
    <row r="31" spans="2:65" s="42" customFormat="1" ht="15.75" thickBot="1">
      <c r="B31" s="35" t="s">
        <v>63</v>
      </c>
      <c r="C31" s="61">
        <f>SUM(C4:C30)</f>
        <v>25844</v>
      </c>
      <c r="D31" s="62">
        <f>C31/$C$31</f>
        <v>1</v>
      </c>
      <c r="E31" s="53">
        <f>SUM(E4:E30)</f>
        <v>58</v>
      </c>
      <c r="F31" s="36">
        <f>SUM(F4:F30)</f>
        <v>1891</v>
      </c>
      <c r="G31" s="36">
        <f>SUM(G4:G30)</f>
        <v>16398</v>
      </c>
      <c r="H31" s="36">
        <f>SUM(H4:H30)</f>
        <v>6505</v>
      </c>
      <c r="I31" s="36">
        <f>SUM(I4:I30)</f>
        <v>976</v>
      </c>
      <c r="J31" s="37">
        <f>SUM(J4:J30)</f>
        <v>16</v>
      </c>
      <c r="K31" s="65">
        <f>SUM(K4:K30)</f>
        <v>25844</v>
      </c>
      <c r="L31" s="71">
        <f>SUM(L4:L30)</f>
        <v>498</v>
      </c>
      <c r="M31" s="71">
        <f>SUM(M4:M30)</f>
        <v>453</v>
      </c>
      <c r="N31" s="71">
        <f>SUM(N4:N30)</f>
        <v>1166</v>
      </c>
      <c r="O31" s="71">
        <f>SUM(O4:O30)</f>
        <v>642</v>
      </c>
      <c r="P31" s="71">
        <f>SUM(P4:P30)</f>
        <v>927</v>
      </c>
      <c r="Q31" s="71">
        <f>SUM(Q4:Q30)</f>
        <v>1324</v>
      </c>
      <c r="R31" s="71">
        <f>SUM(R4:R30)</f>
        <v>647</v>
      </c>
      <c r="S31" s="71">
        <f>SUM(S4:S30)</f>
        <v>1793</v>
      </c>
      <c r="T31" s="71">
        <f>SUM(T4:T30)</f>
        <v>163</v>
      </c>
      <c r="U31" s="71">
        <f>SUM(U4:U30)</f>
        <v>112</v>
      </c>
      <c r="V31" s="71">
        <f>SUM(V4:V30)</f>
        <v>576</v>
      </c>
      <c r="W31" s="71">
        <f>SUM(W4:W30)</f>
        <v>521</v>
      </c>
      <c r="X31" s="71">
        <f>SUM(X4:X30)</f>
        <v>608</v>
      </c>
      <c r="Y31" s="71">
        <f>SUM(Y4:Y30)</f>
        <v>295</v>
      </c>
      <c r="Z31" s="71">
        <f>SUM(Z4:Z30)</f>
        <v>1939</v>
      </c>
      <c r="AA31" s="71">
        <f>SUM(AA4:AA30)</f>
        <v>14</v>
      </c>
      <c r="AB31" s="71">
        <f>SUM(AB4:AB30)</f>
        <v>1148</v>
      </c>
      <c r="AC31" s="71">
        <f>SUM(AC4:AC30)</f>
        <v>382</v>
      </c>
      <c r="AD31" s="71">
        <f>SUM(AD4:AD30)</f>
        <v>3431</v>
      </c>
      <c r="AE31" s="71">
        <f>SUM(AE4:AE30)</f>
        <v>440</v>
      </c>
      <c r="AF31" s="71">
        <f>SUM(AF4:AF30)</f>
        <v>6737</v>
      </c>
      <c r="AG31" s="71">
        <f>SUM(AG4:AG30)</f>
        <v>2028</v>
      </c>
      <c r="AH31" s="38">
        <f>SUM(L31:AG31)</f>
        <v>25844</v>
      </c>
      <c r="AI31" s="39">
        <f>SUM(AI4:AI30)</f>
        <v>6944</v>
      </c>
      <c r="AJ31" s="39">
        <f t="shared" ref="AJ31:BJ31" si="3">SUM(AJ4:AJ30)</f>
        <v>15774</v>
      </c>
      <c r="AK31" s="39">
        <f t="shared" si="3"/>
        <v>1538</v>
      </c>
      <c r="AL31" s="39">
        <f t="shared" si="3"/>
        <v>578</v>
      </c>
      <c r="AM31" s="39">
        <f t="shared" si="3"/>
        <v>321</v>
      </c>
      <c r="AN31" s="39">
        <f t="shared" si="3"/>
        <v>231</v>
      </c>
      <c r="AO31" s="39">
        <f t="shared" si="3"/>
        <v>142</v>
      </c>
      <c r="AP31" s="39">
        <f t="shared" si="3"/>
        <v>12</v>
      </c>
      <c r="AQ31" s="39">
        <f t="shared" si="3"/>
        <v>12</v>
      </c>
      <c r="AR31" s="39">
        <f t="shared" si="3"/>
        <v>66</v>
      </c>
      <c r="AS31" s="39">
        <f t="shared" si="3"/>
        <v>89</v>
      </c>
      <c r="AT31" s="39">
        <f t="shared" si="3"/>
        <v>3</v>
      </c>
      <c r="AU31" s="39">
        <f t="shared" si="3"/>
        <v>40</v>
      </c>
      <c r="AV31" s="39">
        <f t="shared" si="3"/>
        <v>6</v>
      </c>
      <c r="AW31" s="39">
        <f t="shared" si="3"/>
        <v>18</v>
      </c>
      <c r="AX31" s="39">
        <f t="shared" si="3"/>
        <v>2</v>
      </c>
      <c r="AY31" s="39">
        <f t="shared" si="3"/>
        <v>14</v>
      </c>
      <c r="AZ31" s="39">
        <f t="shared" si="3"/>
        <v>2</v>
      </c>
      <c r="BA31" s="39">
        <f t="shared" si="3"/>
        <v>31</v>
      </c>
      <c r="BB31" s="39">
        <f t="shared" si="3"/>
        <v>3</v>
      </c>
      <c r="BC31" s="39">
        <f t="shared" si="3"/>
        <v>1</v>
      </c>
      <c r="BD31" s="39">
        <f t="shared" si="3"/>
        <v>1</v>
      </c>
      <c r="BE31" s="39">
        <f t="shared" si="3"/>
        <v>1</v>
      </c>
      <c r="BF31" s="39">
        <f t="shared" si="3"/>
        <v>1</v>
      </c>
      <c r="BG31" s="39">
        <f t="shared" si="3"/>
        <v>2</v>
      </c>
      <c r="BH31" s="39">
        <f t="shared" si="3"/>
        <v>8</v>
      </c>
      <c r="BI31" s="39">
        <f t="shared" si="3"/>
        <v>1</v>
      </c>
      <c r="BJ31" s="39">
        <f t="shared" si="3"/>
        <v>3</v>
      </c>
      <c r="BK31" s="41">
        <v>19083</v>
      </c>
      <c r="BL31" s="77"/>
      <c r="BM31" s="40">
        <f>SUM(AI31:BJ31)</f>
        <v>25844</v>
      </c>
    </row>
    <row r="32" spans="2:65" s="51" customFormat="1" ht="15" customHeight="1" thickBot="1">
      <c r="B32" s="43" t="s">
        <v>92</v>
      </c>
      <c r="C32" s="56"/>
      <c r="D32" s="57"/>
      <c r="E32" s="44">
        <f>E31/$C$31</f>
        <v>2.2442346386008357E-3</v>
      </c>
      <c r="F32" s="45">
        <f t="shared" ref="F32:K32" si="4">F31/$C$31</f>
        <v>7.3169787958520346E-2</v>
      </c>
      <c r="G32" s="45">
        <f t="shared" si="4"/>
        <v>0.63449930351338801</v>
      </c>
      <c r="H32" s="45">
        <f t="shared" si="4"/>
        <v>0.2517025228292834</v>
      </c>
      <c r="I32" s="45">
        <f t="shared" si="4"/>
        <v>3.7765051849558889E-2</v>
      </c>
      <c r="J32" s="46">
        <f t="shared" si="4"/>
        <v>6.1909921064850647E-4</v>
      </c>
      <c r="K32" s="66">
        <f t="shared" si="4"/>
        <v>1</v>
      </c>
      <c r="L32" s="48">
        <f t="shared" ref="L32" si="5">L31/$C$31</f>
        <v>1.9269462931434764E-2</v>
      </c>
      <c r="M32" s="48">
        <f t="shared" ref="M32" si="6">M31/$C$31</f>
        <v>1.7528246401485838E-2</v>
      </c>
      <c r="N32" s="48">
        <f t="shared" ref="N32" si="7">N31/$C$31</f>
        <v>4.5116854976009903E-2</v>
      </c>
      <c r="O32" s="48">
        <f t="shared" ref="O32" si="8">O31/$C$31</f>
        <v>2.484135582727132E-2</v>
      </c>
      <c r="P32" s="48">
        <f t="shared" ref="P32" si="9">P31/$C$31</f>
        <v>3.586906051694784E-2</v>
      </c>
      <c r="Q32" s="48">
        <f t="shared" ref="Q32" si="10">Q31/$C$31</f>
        <v>5.1230459681163909E-2</v>
      </c>
      <c r="R32" s="48">
        <f t="shared" ref="R32" si="11">R31/$C$31</f>
        <v>2.5034824330598979E-2</v>
      </c>
      <c r="S32" s="48">
        <f t="shared" ref="S32" si="12">S31/$C$31</f>
        <v>6.9377805293298248E-2</v>
      </c>
      <c r="T32" s="48">
        <f t="shared" ref="T32" si="13">T31/$C$31</f>
        <v>6.3070732084816589E-3</v>
      </c>
      <c r="U32" s="48">
        <f t="shared" ref="U32" si="14">U31/$C$31</f>
        <v>4.3336944745395447E-3</v>
      </c>
      <c r="V32" s="48">
        <f t="shared" ref="V32" si="15">V31/$C$31</f>
        <v>2.2287571583346232E-2</v>
      </c>
      <c r="W32" s="48">
        <f t="shared" ref="W32" si="16">W31/$C$31</f>
        <v>2.0159418046741991E-2</v>
      </c>
      <c r="X32" s="48">
        <f t="shared" ref="X32" si="17">X31/$C$31</f>
        <v>2.3525770004643246E-2</v>
      </c>
      <c r="Y32" s="48">
        <f t="shared" ref="Y32" si="18">Y31/$C$31</f>
        <v>1.1414641696331837E-2</v>
      </c>
      <c r="Z32" s="48">
        <f t="shared" ref="Z32" si="19">Z31/$C$31</f>
        <v>7.5027085590465878E-2</v>
      </c>
      <c r="AA32" s="48">
        <f t="shared" ref="AA32" si="20">AA31/$C$31</f>
        <v>5.4171180931744309E-4</v>
      </c>
      <c r="AB32" s="48">
        <f t="shared" ref="AB32" si="21">AB31/$C$31</f>
        <v>4.4420368364030335E-2</v>
      </c>
      <c r="AC32" s="48">
        <f t="shared" ref="AC32" si="22">AC31/$C$31</f>
        <v>1.4780993654233091E-2</v>
      </c>
      <c r="AD32" s="48">
        <f t="shared" ref="AD32" si="23">AD31/$C$31</f>
        <v>0.13275808698343911</v>
      </c>
      <c r="AE32" s="48">
        <f t="shared" ref="AE32" si="24">AE31/$C$31</f>
        <v>1.7025228292833927E-2</v>
      </c>
      <c r="AF32" s="48">
        <f t="shared" ref="AF32" si="25">AF31/$C$31</f>
        <v>0.26067946138368675</v>
      </c>
      <c r="AG32" s="48">
        <f t="shared" ref="AG32" si="26">AG31/$C$31</f>
        <v>7.847082494969819E-2</v>
      </c>
      <c r="AH32" s="49">
        <f t="shared" ref="AH32" si="27">AH31/$C$31</f>
        <v>1</v>
      </c>
      <c r="AI32" s="50">
        <f t="shared" ref="AI32:BM32" si="28">AI31/$C$31</f>
        <v>0.26868905742145177</v>
      </c>
      <c r="AJ32" s="50">
        <f t="shared" si="28"/>
        <v>0.61035443429809622</v>
      </c>
      <c r="AK32" s="50">
        <f t="shared" si="28"/>
        <v>5.9510911623587681E-2</v>
      </c>
      <c r="AL32" s="50">
        <f t="shared" si="28"/>
        <v>2.2364958984677295E-2</v>
      </c>
      <c r="AM32" s="50">
        <f t="shared" si="28"/>
        <v>1.242067791363566E-2</v>
      </c>
      <c r="AN32" s="50">
        <f t="shared" si="28"/>
        <v>8.9382448537378111E-3</v>
      </c>
      <c r="AO32" s="50">
        <f t="shared" si="28"/>
        <v>5.4945054945054949E-3</v>
      </c>
      <c r="AP32" s="50">
        <f t="shared" si="28"/>
        <v>4.6432440798637982E-4</v>
      </c>
      <c r="AQ32" s="50">
        <f t="shared" si="28"/>
        <v>4.6432440798637982E-4</v>
      </c>
      <c r="AR32" s="50">
        <f t="shared" si="28"/>
        <v>2.5537842439250888E-3</v>
      </c>
      <c r="AS32" s="50">
        <f t="shared" si="28"/>
        <v>3.443739359232317E-3</v>
      </c>
      <c r="AT32" s="50">
        <f t="shared" si="28"/>
        <v>1.1608110199659496E-4</v>
      </c>
      <c r="AU32" s="50">
        <f t="shared" si="28"/>
        <v>1.547748026621266E-3</v>
      </c>
      <c r="AV32" s="50">
        <f t="shared" si="28"/>
        <v>2.3216220399318991E-4</v>
      </c>
      <c r="AW32" s="50">
        <f t="shared" si="28"/>
        <v>6.9648661197956973E-4</v>
      </c>
      <c r="AX32" s="50">
        <f t="shared" si="28"/>
        <v>7.7387401331063308E-5</v>
      </c>
      <c r="AY32" s="50">
        <f t="shared" si="28"/>
        <v>5.4171180931744309E-4</v>
      </c>
      <c r="AZ32" s="50">
        <f t="shared" si="28"/>
        <v>7.7387401331063308E-5</v>
      </c>
      <c r="BA32" s="50">
        <f t="shared" si="28"/>
        <v>1.1995047206314812E-3</v>
      </c>
      <c r="BB32" s="50">
        <f t="shared" si="28"/>
        <v>1.1608110199659496E-4</v>
      </c>
      <c r="BC32" s="50">
        <f t="shared" si="28"/>
        <v>3.8693700665531654E-5</v>
      </c>
      <c r="BD32" s="50">
        <f t="shared" si="28"/>
        <v>3.8693700665531654E-5</v>
      </c>
      <c r="BE32" s="50">
        <f t="shared" si="28"/>
        <v>3.8693700665531654E-5</v>
      </c>
      <c r="BF32" s="50">
        <f t="shared" si="28"/>
        <v>3.8693700665531654E-5</v>
      </c>
      <c r="BG32" s="50">
        <f t="shared" si="28"/>
        <v>7.7387401331063308E-5</v>
      </c>
      <c r="BH32" s="50">
        <f t="shared" si="28"/>
        <v>3.0954960532425323E-4</v>
      </c>
      <c r="BI32" s="50">
        <f t="shared" si="28"/>
        <v>3.8693700665531654E-5</v>
      </c>
      <c r="BJ32" s="50">
        <f t="shared" si="28"/>
        <v>1.1608110199659496E-4</v>
      </c>
      <c r="BK32" s="50">
        <f t="shared" si="28"/>
        <v>0.73839188980034054</v>
      </c>
      <c r="BL32" s="50">
        <f t="shared" si="28"/>
        <v>0</v>
      </c>
      <c r="BM32" s="50">
        <f t="shared" si="28"/>
        <v>1</v>
      </c>
    </row>
  </sheetData>
  <sortState xmlns:xlrd2="http://schemas.microsoft.com/office/spreadsheetml/2017/richdata2" ref="B4:BJ27">
    <sortCondition descending="1" ref="C4:C27"/>
  </sortState>
  <mergeCells count="5">
    <mergeCell ref="B2:B3"/>
    <mergeCell ref="L2:AG2"/>
    <mergeCell ref="C2:D2"/>
    <mergeCell ref="E2:J2"/>
    <mergeCell ref="AI2:BM2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C70F4-AC85-42B0-ADA8-938882CCD6E5}">
  <dimension ref="B1:BS39"/>
  <sheetViews>
    <sheetView tabSelected="1" zoomScale="70" zoomScaleNormal="70" workbookViewId="0">
      <pane ySplit="1" topLeftCell="AC3" activePane="bottomLeft" state="frozen"/>
      <selection pane="bottomLeft" activeCell="AQ4" sqref="AQ4"/>
      <selection activeCell="C1" sqref="C1"/>
    </sheetView>
  </sheetViews>
  <sheetFormatPr defaultColWidth="11" defaultRowHeight="15"/>
  <cols>
    <col min="1" max="1" width="3.140625" style="1" customWidth="1"/>
    <col min="2" max="2" width="39.85546875" style="1" customWidth="1"/>
    <col min="3" max="3" width="12.140625" style="2" customWidth="1"/>
    <col min="4" max="4" width="13.42578125" style="2" customWidth="1"/>
    <col min="5" max="10" width="9.140625" style="1" customWidth="1"/>
    <col min="11" max="11" width="9.42578125" style="1" customWidth="1"/>
    <col min="12" max="33" width="11" style="1" customWidth="1"/>
    <col min="34" max="34" width="8.85546875" style="1" customWidth="1"/>
    <col min="35" max="38" width="14.140625" style="1" customWidth="1"/>
    <col min="39" max="39" width="16.7109375" style="1" customWidth="1"/>
    <col min="40" max="49" width="14.140625" style="1" customWidth="1"/>
    <col min="50" max="50" width="16" style="1" customWidth="1"/>
    <col min="51" max="51" width="14.42578125" style="1" customWidth="1"/>
    <col min="52" max="52" width="14.85546875" style="1" customWidth="1"/>
    <col min="53" max="58" width="11" style="1" customWidth="1"/>
    <col min="59" max="59" width="16.140625" style="1" customWidth="1"/>
    <col min="60" max="60" width="11" style="1" customWidth="1"/>
    <col min="61" max="61" width="17.28515625" style="1" customWidth="1"/>
    <col min="62" max="62" width="17.42578125" style="1" customWidth="1"/>
    <col min="63" max="63" width="13.28515625" style="1" customWidth="1"/>
    <col min="64" max="67" width="11" style="1" customWidth="1"/>
    <col min="68" max="68" width="13.85546875" style="1" customWidth="1"/>
    <col min="69" max="69" width="17.28515625" style="1" customWidth="1"/>
    <col min="70" max="70" width="11" style="1" customWidth="1"/>
    <col min="71" max="71" width="13.140625" style="1" customWidth="1"/>
    <col min="72" max="16384" width="11" style="1"/>
  </cols>
  <sheetData>
    <row r="1" spans="2:71" ht="15.75" thickBot="1"/>
    <row r="2" spans="2:71" ht="36.75" customHeight="1" thickBot="1">
      <c r="B2" s="83" t="s">
        <v>0</v>
      </c>
      <c r="C2" s="87" t="s">
        <v>93</v>
      </c>
      <c r="D2" s="88"/>
      <c r="E2" s="89" t="s">
        <v>94</v>
      </c>
      <c r="F2" s="90"/>
      <c r="G2" s="90"/>
      <c r="H2" s="90"/>
      <c r="I2" s="90"/>
      <c r="J2" s="91"/>
      <c r="K2" s="73"/>
      <c r="L2" s="85" t="s">
        <v>3</v>
      </c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3"/>
      <c r="AI2" s="92" t="s">
        <v>4</v>
      </c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3"/>
      <c r="BR2" s="95"/>
      <c r="BS2" s="94"/>
    </row>
    <row r="3" spans="2:71" s="2" customFormat="1" ht="81.75" thickBot="1">
      <c r="B3" s="84"/>
      <c r="C3" s="54" t="s">
        <v>5</v>
      </c>
      <c r="D3" s="55" t="s">
        <v>6</v>
      </c>
      <c r="E3" s="4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  <c r="K3" s="72" t="s">
        <v>13</v>
      </c>
      <c r="L3" s="67" t="s">
        <v>14</v>
      </c>
      <c r="M3" s="7" t="s">
        <v>15</v>
      </c>
      <c r="N3" s="7" t="s">
        <v>16</v>
      </c>
      <c r="O3" s="7" t="s">
        <v>17</v>
      </c>
      <c r="P3" s="7" t="s">
        <v>18</v>
      </c>
      <c r="Q3" s="7" t="s">
        <v>19</v>
      </c>
      <c r="R3" s="7" t="s">
        <v>20</v>
      </c>
      <c r="S3" s="7" t="s">
        <v>21</v>
      </c>
      <c r="T3" s="7" t="s">
        <v>22</v>
      </c>
      <c r="U3" s="7" t="s">
        <v>23</v>
      </c>
      <c r="V3" s="7" t="s">
        <v>24</v>
      </c>
      <c r="W3" s="7" t="s">
        <v>25</v>
      </c>
      <c r="X3" s="7" t="s">
        <v>26</v>
      </c>
      <c r="Y3" s="7" t="s">
        <v>27</v>
      </c>
      <c r="Z3" s="7" t="s">
        <v>28</v>
      </c>
      <c r="AA3" s="7" t="s">
        <v>29</v>
      </c>
      <c r="AB3" s="7" t="s">
        <v>30</v>
      </c>
      <c r="AC3" s="7" t="s">
        <v>31</v>
      </c>
      <c r="AD3" s="7" t="s">
        <v>32</v>
      </c>
      <c r="AE3" s="7" t="s">
        <v>33</v>
      </c>
      <c r="AF3" s="7" t="s">
        <v>34</v>
      </c>
      <c r="AG3" s="7" t="s">
        <v>12</v>
      </c>
      <c r="AH3" s="8" t="s">
        <v>35</v>
      </c>
      <c r="AI3" s="9" t="s">
        <v>36</v>
      </c>
      <c r="AJ3" s="10" t="s">
        <v>37</v>
      </c>
      <c r="AK3" s="10" t="s">
        <v>38</v>
      </c>
      <c r="AL3" s="10" t="s">
        <v>43</v>
      </c>
      <c r="AM3" s="10" t="s">
        <v>39</v>
      </c>
      <c r="AN3" s="10" t="s">
        <v>95</v>
      </c>
      <c r="AO3" s="10" t="s">
        <v>41</v>
      </c>
      <c r="AP3" s="10" t="s">
        <v>42</v>
      </c>
      <c r="AQ3" s="10" t="s">
        <v>52</v>
      </c>
      <c r="AR3" s="10" t="s">
        <v>96</v>
      </c>
      <c r="AS3" s="10" t="s">
        <v>97</v>
      </c>
      <c r="AT3" s="10" t="s">
        <v>58</v>
      </c>
      <c r="AU3" s="10" t="s">
        <v>45</v>
      </c>
      <c r="AV3" s="10" t="s">
        <v>46</v>
      </c>
      <c r="AW3" s="10" t="s">
        <v>48</v>
      </c>
      <c r="AX3" s="10" t="s">
        <v>98</v>
      </c>
      <c r="AY3" s="10" t="s">
        <v>49</v>
      </c>
      <c r="AZ3" s="10" t="s">
        <v>50</v>
      </c>
      <c r="BA3" s="10" t="s">
        <v>51</v>
      </c>
      <c r="BB3" s="10" t="s">
        <v>99</v>
      </c>
      <c r="BC3" s="10" t="s">
        <v>100</v>
      </c>
      <c r="BD3" s="10" t="s">
        <v>53</v>
      </c>
      <c r="BE3" s="10" t="s">
        <v>101</v>
      </c>
      <c r="BF3" s="10" t="s">
        <v>54</v>
      </c>
      <c r="BG3" s="10" t="s">
        <v>56</v>
      </c>
      <c r="BH3" s="10" t="s">
        <v>102</v>
      </c>
      <c r="BI3" s="10" t="s">
        <v>103</v>
      </c>
      <c r="BJ3" s="10" t="s">
        <v>104</v>
      </c>
      <c r="BK3" s="10" t="s">
        <v>105</v>
      </c>
      <c r="BL3" s="10" t="s">
        <v>106</v>
      </c>
      <c r="BM3" s="10" t="s">
        <v>60</v>
      </c>
      <c r="BN3" s="10" t="s">
        <v>107</v>
      </c>
      <c r="BO3" s="10" t="s">
        <v>108</v>
      </c>
      <c r="BP3" s="11" t="s">
        <v>62</v>
      </c>
      <c r="BQ3" s="11" t="s">
        <v>55</v>
      </c>
      <c r="BR3" s="10" t="s">
        <v>12</v>
      </c>
      <c r="BS3" s="78" t="s">
        <v>64</v>
      </c>
    </row>
    <row r="4" spans="2:71">
      <c r="B4" s="13" t="s">
        <v>65</v>
      </c>
      <c r="C4" s="21">
        <v>1741</v>
      </c>
      <c r="D4" s="59">
        <f>C4/$C$38</f>
        <v>0.1301390342353117</v>
      </c>
      <c r="E4" s="52">
        <v>2</v>
      </c>
      <c r="F4" s="14">
        <v>125</v>
      </c>
      <c r="G4" s="14">
        <v>1123</v>
      </c>
      <c r="H4" s="14">
        <v>419</v>
      </c>
      <c r="I4" s="14">
        <v>72</v>
      </c>
      <c r="J4" s="15"/>
      <c r="K4" s="64">
        <f>SUM(E4:J4)</f>
        <v>1741</v>
      </c>
      <c r="L4" s="68">
        <v>16</v>
      </c>
      <c r="M4" s="16">
        <v>40</v>
      </c>
      <c r="N4" s="16">
        <v>133</v>
      </c>
      <c r="O4" s="16">
        <v>37</v>
      </c>
      <c r="P4" s="16">
        <v>64</v>
      </c>
      <c r="Q4" s="16">
        <v>160</v>
      </c>
      <c r="R4" s="16">
        <v>73</v>
      </c>
      <c r="S4" s="16">
        <v>197</v>
      </c>
      <c r="T4" s="16">
        <v>4</v>
      </c>
      <c r="U4" s="16">
        <v>13</v>
      </c>
      <c r="V4" s="16">
        <v>44</v>
      </c>
      <c r="W4" s="16">
        <v>53</v>
      </c>
      <c r="X4" s="16">
        <v>61</v>
      </c>
      <c r="Y4" s="16">
        <v>24</v>
      </c>
      <c r="Z4" s="16">
        <v>166</v>
      </c>
      <c r="AA4" s="16">
        <v>3</v>
      </c>
      <c r="AB4" s="16">
        <v>69</v>
      </c>
      <c r="AC4" s="16">
        <v>22</v>
      </c>
      <c r="AD4" s="16">
        <v>171</v>
      </c>
      <c r="AE4" s="16">
        <v>79</v>
      </c>
      <c r="AF4" s="16">
        <v>262</v>
      </c>
      <c r="AG4" s="16">
        <v>50</v>
      </c>
      <c r="AH4" s="17">
        <f>SUM(L4:AG4)</f>
        <v>1741</v>
      </c>
      <c r="AI4" s="18">
        <v>301</v>
      </c>
      <c r="AJ4" s="19">
        <v>1223</v>
      </c>
      <c r="AK4" s="19">
        <v>114</v>
      </c>
      <c r="AL4" s="19">
        <v>1</v>
      </c>
      <c r="AM4" s="19"/>
      <c r="AN4" s="19">
        <v>25</v>
      </c>
      <c r="AO4" s="19">
        <v>16</v>
      </c>
      <c r="AP4" s="19">
        <v>5</v>
      </c>
      <c r="AQ4" s="19"/>
      <c r="AR4" s="19">
        <v>1</v>
      </c>
      <c r="AS4" s="19"/>
      <c r="AT4" s="19">
        <v>1</v>
      </c>
      <c r="AU4" s="19">
        <v>7</v>
      </c>
      <c r="AV4" s="19">
        <v>12</v>
      </c>
      <c r="AW4" s="19"/>
      <c r="AX4" s="19"/>
      <c r="AY4" s="19">
        <v>1</v>
      </c>
      <c r="AZ4" s="19">
        <v>11</v>
      </c>
      <c r="BA4" s="19">
        <v>1</v>
      </c>
      <c r="BB4" s="19"/>
      <c r="BC4" s="19">
        <v>1</v>
      </c>
      <c r="BD4" s="19">
        <v>1</v>
      </c>
      <c r="BE4" s="19"/>
      <c r="BF4" s="19"/>
      <c r="BG4" s="19">
        <v>13</v>
      </c>
      <c r="BH4" s="19"/>
      <c r="BI4" s="19"/>
      <c r="BJ4" s="19">
        <v>1</v>
      </c>
      <c r="BK4" s="19"/>
      <c r="BL4" s="19"/>
      <c r="BM4" s="19"/>
      <c r="BN4" s="19"/>
      <c r="BO4" s="19">
        <v>1</v>
      </c>
      <c r="BP4" s="19"/>
      <c r="BQ4" s="19"/>
      <c r="BR4" s="19">
        <v>5</v>
      </c>
      <c r="BS4" s="27">
        <f>SUM(AI4:BR4)</f>
        <v>1741</v>
      </c>
    </row>
    <row r="5" spans="2:71">
      <c r="B5" s="20" t="s">
        <v>66</v>
      </c>
      <c r="C5" s="21">
        <v>1913</v>
      </c>
      <c r="D5" s="59">
        <f>C5/$C$38</f>
        <v>0.14299596352220062</v>
      </c>
      <c r="E5" s="24">
        <v>2</v>
      </c>
      <c r="F5" s="22">
        <v>96</v>
      </c>
      <c r="G5" s="22">
        <v>1125</v>
      </c>
      <c r="H5" s="22">
        <v>595</v>
      </c>
      <c r="I5" s="22">
        <v>95</v>
      </c>
      <c r="J5" s="23"/>
      <c r="K5" s="64">
        <f t="shared" ref="K5:K37" si="0">SUM(E5:J5)</f>
        <v>1913</v>
      </c>
      <c r="L5" s="69">
        <v>30</v>
      </c>
      <c r="M5" s="25">
        <v>28</v>
      </c>
      <c r="N5" s="25">
        <v>74</v>
      </c>
      <c r="O5" s="25">
        <v>63</v>
      </c>
      <c r="P5" s="25">
        <v>69</v>
      </c>
      <c r="Q5" s="25">
        <v>161</v>
      </c>
      <c r="R5" s="25">
        <v>50</v>
      </c>
      <c r="S5" s="25">
        <v>191</v>
      </c>
      <c r="T5" s="25">
        <v>14</v>
      </c>
      <c r="U5" s="25">
        <v>12</v>
      </c>
      <c r="V5" s="25">
        <v>46</v>
      </c>
      <c r="W5" s="25">
        <v>50</v>
      </c>
      <c r="X5" s="25">
        <v>48</v>
      </c>
      <c r="Y5" s="25">
        <v>24</v>
      </c>
      <c r="Z5" s="25">
        <v>198</v>
      </c>
      <c r="AA5" s="25">
        <v>5</v>
      </c>
      <c r="AB5" s="25">
        <v>123</v>
      </c>
      <c r="AC5" s="25">
        <v>33</v>
      </c>
      <c r="AD5" s="25">
        <v>312</v>
      </c>
      <c r="AE5" s="25">
        <v>39</v>
      </c>
      <c r="AF5" s="25">
        <v>321</v>
      </c>
      <c r="AG5" s="25">
        <v>22</v>
      </c>
      <c r="AH5" s="17">
        <f t="shared" ref="AH5:AH37" si="1">SUM(L5:AG5)</f>
        <v>1913</v>
      </c>
      <c r="AI5" s="26">
        <v>548</v>
      </c>
      <c r="AJ5" s="27">
        <v>1223</v>
      </c>
      <c r="AK5" s="27">
        <v>83</v>
      </c>
      <c r="AL5" s="27">
        <v>2</v>
      </c>
      <c r="AM5" s="27"/>
      <c r="AN5" s="27">
        <v>18</v>
      </c>
      <c r="AO5" s="27">
        <v>9</v>
      </c>
      <c r="AP5" s="27">
        <v>3</v>
      </c>
      <c r="AQ5" s="27">
        <v>1</v>
      </c>
      <c r="AR5" s="27"/>
      <c r="AS5" s="27"/>
      <c r="AT5" s="27">
        <v>2</v>
      </c>
      <c r="AU5" s="27">
        <v>1</v>
      </c>
      <c r="AV5" s="27">
        <v>7</v>
      </c>
      <c r="AW5" s="27"/>
      <c r="AX5" s="27"/>
      <c r="AY5" s="27">
        <v>3</v>
      </c>
      <c r="AZ5" s="27">
        <v>5</v>
      </c>
      <c r="BA5" s="27">
        <v>4</v>
      </c>
      <c r="BB5" s="27"/>
      <c r="BC5" s="27"/>
      <c r="BD5" s="27"/>
      <c r="BE5" s="27"/>
      <c r="BF5" s="27"/>
      <c r="BG5" s="27">
        <v>4</v>
      </c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>
        <f>SUM(AI5:BR5)</f>
        <v>1913</v>
      </c>
    </row>
    <row r="6" spans="2:71">
      <c r="B6" s="20" t="s">
        <v>67</v>
      </c>
      <c r="C6" s="21">
        <v>1561</v>
      </c>
      <c r="D6" s="59">
        <f>C6/$C$38</f>
        <v>0.11668410823740469</v>
      </c>
      <c r="E6" s="24">
        <v>2</v>
      </c>
      <c r="F6" s="22">
        <v>138</v>
      </c>
      <c r="G6" s="22">
        <v>1033</v>
      </c>
      <c r="H6" s="22">
        <v>335</v>
      </c>
      <c r="I6" s="22">
        <v>53</v>
      </c>
      <c r="J6" s="23"/>
      <c r="K6" s="64">
        <f t="shared" si="0"/>
        <v>1561</v>
      </c>
      <c r="L6" s="69">
        <v>9</v>
      </c>
      <c r="M6" s="25">
        <v>96</v>
      </c>
      <c r="N6" s="25">
        <v>103</v>
      </c>
      <c r="O6" s="25">
        <v>52</v>
      </c>
      <c r="P6" s="25">
        <v>99</v>
      </c>
      <c r="Q6" s="25">
        <v>98</v>
      </c>
      <c r="R6" s="25">
        <v>54</v>
      </c>
      <c r="S6" s="25">
        <v>104</v>
      </c>
      <c r="T6" s="25">
        <v>2</v>
      </c>
      <c r="U6" s="25">
        <v>3</v>
      </c>
      <c r="V6" s="25">
        <v>144</v>
      </c>
      <c r="W6" s="25">
        <v>165</v>
      </c>
      <c r="X6" s="25">
        <v>14</v>
      </c>
      <c r="Y6" s="25">
        <v>7</v>
      </c>
      <c r="Z6" s="25">
        <v>151</v>
      </c>
      <c r="AA6" s="25">
        <v>1</v>
      </c>
      <c r="AB6" s="25">
        <v>29</v>
      </c>
      <c r="AC6" s="25">
        <v>8</v>
      </c>
      <c r="AD6" s="25">
        <v>111</v>
      </c>
      <c r="AE6" s="25">
        <v>17</v>
      </c>
      <c r="AF6" s="25">
        <v>286</v>
      </c>
      <c r="AG6" s="25">
        <v>8</v>
      </c>
      <c r="AH6" s="17">
        <f t="shared" si="1"/>
        <v>1561</v>
      </c>
      <c r="AI6" s="26">
        <v>186</v>
      </c>
      <c r="AJ6" s="27">
        <v>1250</v>
      </c>
      <c r="AK6" s="27">
        <v>73</v>
      </c>
      <c r="AL6" s="27"/>
      <c r="AM6" s="27"/>
      <c r="AN6" s="27">
        <v>17</v>
      </c>
      <c r="AO6" s="27">
        <v>9</v>
      </c>
      <c r="AP6" s="27">
        <v>2</v>
      </c>
      <c r="AQ6" s="27"/>
      <c r="AR6" s="27"/>
      <c r="AS6" s="27">
        <v>8</v>
      </c>
      <c r="AT6" s="27"/>
      <c r="AU6" s="27">
        <v>7</v>
      </c>
      <c r="AV6" s="27">
        <v>2</v>
      </c>
      <c r="AW6" s="27"/>
      <c r="AX6" s="27">
        <v>1</v>
      </c>
      <c r="AY6" s="27"/>
      <c r="AZ6" s="27"/>
      <c r="BA6" s="27"/>
      <c r="BB6" s="27"/>
      <c r="BC6" s="27">
        <v>3</v>
      </c>
      <c r="BD6" s="27"/>
      <c r="BE6" s="27">
        <v>2</v>
      </c>
      <c r="BF6" s="27"/>
      <c r="BG6" s="27">
        <v>1</v>
      </c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>
        <f>SUM(AI6:BR6)</f>
        <v>1561</v>
      </c>
    </row>
    <row r="7" spans="2:71">
      <c r="B7" s="20" t="s">
        <v>68</v>
      </c>
      <c r="C7" s="21">
        <v>1778</v>
      </c>
      <c r="D7" s="59">
        <f>C7/$C$38</f>
        <v>0.13290476902377038</v>
      </c>
      <c r="E7" s="24">
        <v>1</v>
      </c>
      <c r="F7" s="22">
        <v>93</v>
      </c>
      <c r="G7" s="22">
        <v>1090</v>
      </c>
      <c r="H7" s="22">
        <v>505</v>
      </c>
      <c r="I7" s="22">
        <v>89</v>
      </c>
      <c r="J7" s="23"/>
      <c r="K7" s="64">
        <f t="shared" si="0"/>
        <v>1778</v>
      </c>
      <c r="L7" s="69">
        <v>33</v>
      </c>
      <c r="M7" s="25">
        <v>31</v>
      </c>
      <c r="N7" s="25">
        <v>130</v>
      </c>
      <c r="O7" s="25">
        <v>42</v>
      </c>
      <c r="P7" s="25">
        <v>98</v>
      </c>
      <c r="Q7" s="25">
        <v>167</v>
      </c>
      <c r="R7" s="25">
        <v>93</v>
      </c>
      <c r="S7" s="25">
        <v>210</v>
      </c>
      <c r="T7" s="25">
        <v>9</v>
      </c>
      <c r="U7" s="25">
        <v>14</v>
      </c>
      <c r="V7" s="25">
        <v>61</v>
      </c>
      <c r="W7" s="25">
        <v>61</v>
      </c>
      <c r="X7" s="25">
        <v>58</v>
      </c>
      <c r="Y7" s="25">
        <v>18</v>
      </c>
      <c r="Z7" s="25">
        <v>221</v>
      </c>
      <c r="AA7" s="25"/>
      <c r="AB7" s="25">
        <v>93</v>
      </c>
      <c r="AC7" s="25">
        <v>23</v>
      </c>
      <c r="AD7" s="25">
        <v>177</v>
      </c>
      <c r="AE7" s="25">
        <v>40</v>
      </c>
      <c r="AF7" s="25">
        <v>181</v>
      </c>
      <c r="AG7" s="25">
        <v>18</v>
      </c>
      <c r="AH7" s="17">
        <f t="shared" si="1"/>
        <v>1778</v>
      </c>
      <c r="AI7" s="26">
        <v>384</v>
      </c>
      <c r="AJ7" s="27">
        <v>549</v>
      </c>
      <c r="AK7" s="27">
        <v>347</v>
      </c>
      <c r="AL7" s="27">
        <v>1</v>
      </c>
      <c r="AM7" s="27">
        <v>339</v>
      </c>
      <c r="AN7" s="27">
        <v>7</v>
      </c>
      <c r="AO7" s="27">
        <v>5</v>
      </c>
      <c r="AP7" s="27"/>
      <c r="AQ7" s="27"/>
      <c r="AR7" s="27">
        <v>1</v>
      </c>
      <c r="AS7" s="27"/>
      <c r="AT7" s="27"/>
      <c r="AU7" s="27">
        <v>2</v>
      </c>
      <c r="AV7" s="27">
        <v>1</v>
      </c>
      <c r="AW7" s="27"/>
      <c r="AX7" s="27"/>
      <c r="AY7" s="27">
        <v>11</v>
      </c>
      <c r="AZ7" s="27">
        <v>105</v>
      </c>
      <c r="BA7" s="27">
        <v>2</v>
      </c>
      <c r="BB7" s="27"/>
      <c r="BC7" s="27">
        <v>5</v>
      </c>
      <c r="BD7" s="27"/>
      <c r="BE7" s="27"/>
      <c r="BF7" s="27"/>
      <c r="BG7" s="27">
        <v>12</v>
      </c>
      <c r="BH7" s="27">
        <v>1</v>
      </c>
      <c r="BI7" s="27">
        <v>1</v>
      </c>
      <c r="BJ7" s="27">
        <v>2</v>
      </c>
      <c r="BK7" s="27"/>
      <c r="BL7" s="27"/>
      <c r="BM7" s="27"/>
      <c r="BN7" s="27"/>
      <c r="BO7" s="27">
        <v>1</v>
      </c>
      <c r="BP7" s="27"/>
      <c r="BQ7" s="27"/>
      <c r="BR7" s="27">
        <v>2</v>
      </c>
      <c r="BS7" s="27">
        <f>SUM(AI7:BR7)</f>
        <v>1778</v>
      </c>
    </row>
    <row r="8" spans="2:71">
      <c r="B8" s="20" t="s">
        <v>69</v>
      </c>
      <c r="C8" s="21">
        <v>2372</v>
      </c>
      <c r="D8" s="59">
        <f>C8/$C$38</f>
        <v>0.1773060248168635</v>
      </c>
      <c r="E8" s="24">
        <v>13</v>
      </c>
      <c r="F8" s="22">
        <v>143</v>
      </c>
      <c r="G8" s="22">
        <v>1566</v>
      </c>
      <c r="H8" s="22">
        <v>577</v>
      </c>
      <c r="I8" s="22">
        <v>72</v>
      </c>
      <c r="J8" s="23">
        <v>1</v>
      </c>
      <c r="K8" s="64">
        <f t="shared" si="0"/>
        <v>2372</v>
      </c>
      <c r="L8" s="69">
        <v>15</v>
      </c>
      <c r="M8" s="25">
        <v>20</v>
      </c>
      <c r="N8" s="25">
        <v>71</v>
      </c>
      <c r="O8" s="25">
        <v>39</v>
      </c>
      <c r="P8" s="25">
        <v>58</v>
      </c>
      <c r="Q8" s="25">
        <v>108</v>
      </c>
      <c r="R8" s="25">
        <v>54</v>
      </c>
      <c r="S8" s="25">
        <v>154</v>
      </c>
      <c r="T8" s="25">
        <v>16</v>
      </c>
      <c r="U8" s="25">
        <v>7</v>
      </c>
      <c r="V8" s="25">
        <v>32</v>
      </c>
      <c r="W8" s="25">
        <v>38</v>
      </c>
      <c r="X8" s="25">
        <v>39</v>
      </c>
      <c r="Y8" s="25">
        <v>27</v>
      </c>
      <c r="Z8" s="25">
        <v>133</v>
      </c>
      <c r="AA8" s="25">
        <v>1</v>
      </c>
      <c r="AB8" s="25">
        <v>188</v>
      </c>
      <c r="AC8" s="25">
        <v>36</v>
      </c>
      <c r="AD8" s="25">
        <v>256</v>
      </c>
      <c r="AE8" s="25">
        <v>30</v>
      </c>
      <c r="AF8" s="25">
        <v>898</v>
      </c>
      <c r="AG8" s="25">
        <v>152</v>
      </c>
      <c r="AH8" s="17">
        <f t="shared" si="1"/>
        <v>2372</v>
      </c>
      <c r="AI8" s="26">
        <v>498</v>
      </c>
      <c r="AJ8" s="27">
        <v>1630</v>
      </c>
      <c r="AK8" s="27">
        <v>158</v>
      </c>
      <c r="AL8" s="27"/>
      <c r="AM8" s="27"/>
      <c r="AN8" s="27">
        <v>29</v>
      </c>
      <c r="AO8" s="27">
        <v>13</v>
      </c>
      <c r="AP8" s="27">
        <v>12</v>
      </c>
      <c r="AQ8" s="27"/>
      <c r="AR8" s="27"/>
      <c r="AS8" s="27"/>
      <c r="AT8" s="27"/>
      <c r="AU8" s="27">
        <v>9</v>
      </c>
      <c r="AV8" s="27">
        <v>10</v>
      </c>
      <c r="AW8" s="27"/>
      <c r="AX8" s="27"/>
      <c r="AY8" s="27"/>
      <c r="AZ8" s="27">
        <v>3</v>
      </c>
      <c r="BA8" s="27"/>
      <c r="BB8" s="27"/>
      <c r="BC8" s="27">
        <v>1</v>
      </c>
      <c r="BD8" s="27"/>
      <c r="BE8" s="27"/>
      <c r="BF8" s="27"/>
      <c r="BG8" s="27">
        <v>8</v>
      </c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>
        <v>1</v>
      </c>
      <c r="BS8" s="27">
        <f>SUM(AI8:BR8)</f>
        <v>2372</v>
      </c>
    </row>
    <row r="9" spans="2:71">
      <c r="B9" s="20" t="s">
        <v>70</v>
      </c>
      <c r="C9" s="21">
        <v>1129</v>
      </c>
      <c r="D9" s="59">
        <f>C9/$C$38</f>
        <v>8.4392285842427861E-2</v>
      </c>
      <c r="E9" s="24">
        <v>1</v>
      </c>
      <c r="F9" s="22">
        <v>45</v>
      </c>
      <c r="G9" s="22">
        <v>703</v>
      </c>
      <c r="H9" s="22">
        <v>332</v>
      </c>
      <c r="I9" s="22">
        <v>48</v>
      </c>
      <c r="J9" s="23"/>
      <c r="K9" s="64">
        <f t="shared" si="0"/>
        <v>1129</v>
      </c>
      <c r="L9" s="69">
        <v>17</v>
      </c>
      <c r="M9" s="25">
        <v>14</v>
      </c>
      <c r="N9" s="25">
        <v>46</v>
      </c>
      <c r="O9" s="25">
        <v>52</v>
      </c>
      <c r="P9" s="25">
        <v>32</v>
      </c>
      <c r="Q9" s="25">
        <v>55</v>
      </c>
      <c r="R9" s="25">
        <v>32</v>
      </c>
      <c r="S9" s="25">
        <v>94</v>
      </c>
      <c r="T9" s="25">
        <v>15</v>
      </c>
      <c r="U9" s="25">
        <v>6</v>
      </c>
      <c r="V9" s="25">
        <v>17</v>
      </c>
      <c r="W9" s="25">
        <v>30</v>
      </c>
      <c r="X9" s="25">
        <v>27</v>
      </c>
      <c r="Y9" s="25">
        <v>12</v>
      </c>
      <c r="Z9" s="25">
        <v>102</v>
      </c>
      <c r="AA9" s="25">
        <v>1</v>
      </c>
      <c r="AB9" s="25">
        <v>72</v>
      </c>
      <c r="AC9" s="25">
        <v>14</v>
      </c>
      <c r="AD9" s="25">
        <v>130</v>
      </c>
      <c r="AE9" s="25">
        <v>13</v>
      </c>
      <c r="AF9" s="25">
        <v>337</v>
      </c>
      <c r="AG9" s="25">
        <v>11</v>
      </c>
      <c r="AH9" s="17">
        <f t="shared" si="1"/>
        <v>1129</v>
      </c>
      <c r="AI9" s="26">
        <v>198</v>
      </c>
      <c r="AJ9" s="27">
        <v>887</v>
      </c>
      <c r="AK9" s="27">
        <v>9</v>
      </c>
      <c r="AL9" s="27">
        <v>3</v>
      </c>
      <c r="AM9" s="27"/>
      <c r="AN9" s="27">
        <v>8</v>
      </c>
      <c r="AO9" s="27">
        <v>4</v>
      </c>
      <c r="AP9" s="27">
        <v>1</v>
      </c>
      <c r="AQ9" s="27">
        <v>1</v>
      </c>
      <c r="AR9" s="27"/>
      <c r="AS9" s="27"/>
      <c r="AT9" s="27"/>
      <c r="AU9" s="27">
        <v>1</v>
      </c>
      <c r="AV9" s="27"/>
      <c r="AW9" s="27"/>
      <c r="AX9" s="27"/>
      <c r="AY9" s="27">
        <v>2</v>
      </c>
      <c r="AZ9" s="27">
        <v>9</v>
      </c>
      <c r="BA9" s="27"/>
      <c r="BB9" s="27">
        <v>1</v>
      </c>
      <c r="BC9" s="27"/>
      <c r="BD9" s="27"/>
      <c r="BE9" s="27"/>
      <c r="BF9" s="27"/>
      <c r="BG9" s="27">
        <v>5</v>
      </c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>
        <f>SUM(AI9:BR9)</f>
        <v>1129</v>
      </c>
    </row>
    <row r="10" spans="2:71">
      <c r="B10" s="20" t="s">
        <v>71</v>
      </c>
      <c r="C10" s="21">
        <v>708</v>
      </c>
      <c r="D10" s="59">
        <f>C10/$C$38</f>
        <v>5.2922708925100911E-2</v>
      </c>
      <c r="E10" s="24">
        <v>1</v>
      </c>
      <c r="F10" s="22">
        <v>54</v>
      </c>
      <c r="G10" s="22">
        <v>443</v>
      </c>
      <c r="H10" s="22">
        <v>179</v>
      </c>
      <c r="I10" s="22">
        <v>31</v>
      </c>
      <c r="J10" s="23"/>
      <c r="K10" s="64">
        <f t="shared" si="0"/>
        <v>708</v>
      </c>
      <c r="L10" s="69">
        <v>11</v>
      </c>
      <c r="M10" s="25">
        <v>10</v>
      </c>
      <c r="N10" s="25">
        <v>33</v>
      </c>
      <c r="O10" s="25">
        <v>15</v>
      </c>
      <c r="P10" s="25">
        <v>19</v>
      </c>
      <c r="Q10" s="25">
        <v>36</v>
      </c>
      <c r="R10" s="25">
        <v>17</v>
      </c>
      <c r="S10" s="25">
        <v>81</v>
      </c>
      <c r="T10" s="25">
        <v>5</v>
      </c>
      <c r="U10" s="25">
        <v>4</v>
      </c>
      <c r="V10" s="25">
        <v>9</v>
      </c>
      <c r="W10" s="25">
        <v>11</v>
      </c>
      <c r="X10" s="25">
        <v>17</v>
      </c>
      <c r="Y10" s="25">
        <v>18</v>
      </c>
      <c r="Z10" s="25">
        <v>47</v>
      </c>
      <c r="AA10" s="25"/>
      <c r="AB10" s="25">
        <v>49</v>
      </c>
      <c r="AC10" s="25">
        <v>7</v>
      </c>
      <c r="AD10" s="25">
        <v>120</v>
      </c>
      <c r="AE10" s="25">
        <v>2</v>
      </c>
      <c r="AF10" s="25">
        <v>185</v>
      </c>
      <c r="AG10" s="25">
        <v>12</v>
      </c>
      <c r="AH10" s="17">
        <f t="shared" si="1"/>
        <v>708</v>
      </c>
      <c r="AI10" s="26">
        <v>272</v>
      </c>
      <c r="AJ10" s="27">
        <v>306</v>
      </c>
      <c r="AK10" s="27">
        <v>42</v>
      </c>
      <c r="AL10" s="27">
        <v>1</v>
      </c>
      <c r="AM10" s="27"/>
      <c r="AN10" s="27">
        <v>51</v>
      </c>
      <c r="AO10" s="27">
        <v>5</v>
      </c>
      <c r="AP10" s="27">
        <v>1</v>
      </c>
      <c r="AQ10" s="27">
        <v>2</v>
      </c>
      <c r="AR10" s="27"/>
      <c r="AS10" s="27"/>
      <c r="AT10" s="27"/>
      <c r="AU10" s="27">
        <v>18</v>
      </c>
      <c r="AV10" s="27">
        <v>10</v>
      </c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>
        <f>SUM(AI10:BR10)</f>
        <v>708</v>
      </c>
    </row>
    <row r="11" spans="2:71">
      <c r="B11" s="20" t="s">
        <v>72</v>
      </c>
      <c r="C11" s="21">
        <v>740</v>
      </c>
      <c r="D11" s="59">
        <f>C11/$C$38</f>
        <v>5.5314695769173271E-2</v>
      </c>
      <c r="E11" s="24">
        <v>1</v>
      </c>
      <c r="F11" s="22">
        <v>89</v>
      </c>
      <c r="G11" s="22">
        <v>453</v>
      </c>
      <c r="H11" s="22">
        <v>171</v>
      </c>
      <c r="I11" s="22">
        <v>26</v>
      </c>
      <c r="J11" s="23"/>
      <c r="K11" s="64">
        <f t="shared" si="0"/>
        <v>740</v>
      </c>
      <c r="L11" s="69">
        <v>6</v>
      </c>
      <c r="M11" s="25">
        <v>10</v>
      </c>
      <c r="N11" s="25">
        <v>106</v>
      </c>
      <c r="O11" s="25">
        <v>13</v>
      </c>
      <c r="P11" s="25">
        <v>66</v>
      </c>
      <c r="Q11" s="25">
        <v>51</v>
      </c>
      <c r="R11" s="25">
        <v>32</v>
      </c>
      <c r="S11" s="25">
        <v>120</v>
      </c>
      <c r="T11" s="25">
        <v>7</v>
      </c>
      <c r="U11" s="25">
        <v>13</v>
      </c>
      <c r="V11" s="25">
        <v>15</v>
      </c>
      <c r="W11" s="25">
        <v>23</v>
      </c>
      <c r="X11" s="25">
        <v>64</v>
      </c>
      <c r="Y11" s="25">
        <v>29</v>
      </c>
      <c r="Z11" s="25">
        <v>73</v>
      </c>
      <c r="AA11" s="25"/>
      <c r="AB11" s="25">
        <v>7</v>
      </c>
      <c r="AC11" s="25">
        <v>8</v>
      </c>
      <c r="AD11" s="25">
        <v>38</v>
      </c>
      <c r="AE11" s="25">
        <v>24</v>
      </c>
      <c r="AF11" s="25">
        <v>27</v>
      </c>
      <c r="AG11" s="25">
        <v>8</v>
      </c>
      <c r="AH11" s="17">
        <f t="shared" si="1"/>
        <v>740</v>
      </c>
      <c r="AI11" s="26">
        <v>75</v>
      </c>
      <c r="AJ11" s="27">
        <v>130</v>
      </c>
      <c r="AK11" s="27">
        <v>156</v>
      </c>
      <c r="AL11" s="27"/>
      <c r="AM11" s="27"/>
      <c r="AN11" s="27">
        <v>112</v>
      </c>
      <c r="AO11" s="27">
        <v>96</v>
      </c>
      <c r="AP11" s="27">
        <v>58</v>
      </c>
      <c r="AQ11" s="27"/>
      <c r="AR11" s="27"/>
      <c r="AS11" s="27"/>
      <c r="AT11" s="27"/>
      <c r="AU11" s="27">
        <v>37</v>
      </c>
      <c r="AV11" s="27">
        <v>60</v>
      </c>
      <c r="AW11" s="27"/>
      <c r="AX11" s="27"/>
      <c r="AY11" s="27"/>
      <c r="AZ11" s="27"/>
      <c r="BA11" s="27"/>
      <c r="BB11" s="27"/>
      <c r="BC11" s="27"/>
      <c r="BD11" s="27">
        <v>3</v>
      </c>
      <c r="BE11" s="27"/>
      <c r="BF11" s="27"/>
      <c r="BG11" s="27"/>
      <c r="BH11" s="27"/>
      <c r="BI11" s="27"/>
      <c r="BJ11" s="27"/>
      <c r="BK11" s="27"/>
      <c r="BL11" s="27">
        <v>3</v>
      </c>
      <c r="BM11" s="27">
        <v>9</v>
      </c>
      <c r="BN11" s="27"/>
      <c r="BO11" s="27"/>
      <c r="BP11" s="27"/>
      <c r="BQ11" s="27"/>
      <c r="BR11" s="27">
        <v>1</v>
      </c>
      <c r="BS11" s="27">
        <f>SUM(AI11:BR11)</f>
        <v>740</v>
      </c>
    </row>
    <row r="12" spans="2:71">
      <c r="B12" s="20" t="s">
        <v>73</v>
      </c>
      <c r="C12" s="21">
        <v>255</v>
      </c>
      <c r="D12" s="59">
        <f>C12/$C$38</f>
        <v>1.9061145163701599E-2</v>
      </c>
      <c r="E12" s="24"/>
      <c r="F12" s="22">
        <v>10</v>
      </c>
      <c r="G12" s="22">
        <v>141</v>
      </c>
      <c r="H12" s="22">
        <v>88</v>
      </c>
      <c r="I12" s="22">
        <v>16</v>
      </c>
      <c r="J12" s="23"/>
      <c r="K12" s="64">
        <f t="shared" si="0"/>
        <v>255</v>
      </c>
      <c r="L12" s="69">
        <v>2</v>
      </c>
      <c r="M12" s="25">
        <v>4</v>
      </c>
      <c r="N12" s="25">
        <v>5</v>
      </c>
      <c r="O12" s="25">
        <v>13</v>
      </c>
      <c r="P12" s="25">
        <v>9</v>
      </c>
      <c r="Q12" s="25">
        <v>19</v>
      </c>
      <c r="R12" s="25">
        <v>12</v>
      </c>
      <c r="S12" s="25">
        <v>24</v>
      </c>
      <c r="T12" s="25">
        <v>3</v>
      </c>
      <c r="U12" s="25">
        <v>1</v>
      </c>
      <c r="V12" s="25">
        <v>13</v>
      </c>
      <c r="W12" s="25">
        <v>5</v>
      </c>
      <c r="X12" s="25">
        <v>2</v>
      </c>
      <c r="Y12" s="25">
        <v>1</v>
      </c>
      <c r="Z12" s="25">
        <v>45</v>
      </c>
      <c r="AA12" s="25">
        <v>1</v>
      </c>
      <c r="AB12" s="25">
        <v>21</v>
      </c>
      <c r="AC12" s="25">
        <v>3</v>
      </c>
      <c r="AD12" s="25">
        <v>61</v>
      </c>
      <c r="AE12" s="25">
        <v>2</v>
      </c>
      <c r="AF12" s="25">
        <v>9</v>
      </c>
      <c r="AG12" s="25"/>
      <c r="AH12" s="17">
        <f t="shared" si="1"/>
        <v>255</v>
      </c>
      <c r="AI12" s="26">
        <v>80</v>
      </c>
      <c r="AJ12" s="27">
        <v>160</v>
      </c>
      <c r="AK12" s="27">
        <v>5</v>
      </c>
      <c r="AL12" s="27">
        <v>4</v>
      </c>
      <c r="AM12" s="27"/>
      <c r="AN12" s="27"/>
      <c r="AO12" s="27"/>
      <c r="AP12" s="27"/>
      <c r="AQ12" s="27">
        <v>1</v>
      </c>
      <c r="AR12" s="27"/>
      <c r="AS12" s="27"/>
      <c r="AT12" s="27"/>
      <c r="AU12" s="27"/>
      <c r="AV12" s="27">
        <v>1</v>
      </c>
      <c r="AW12" s="27"/>
      <c r="AX12" s="27"/>
      <c r="AY12" s="27"/>
      <c r="AZ12" s="27"/>
      <c r="BA12" s="27">
        <v>2</v>
      </c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>
        <v>2</v>
      </c>
      <c r="BS12" s="27">
        <f>SUM(AI12:BR12)</f>
        <v>255</v>
      </c>
    </row>
    <row r="13" spans="2:71">
      <c r="B13" s="20" t="s">
        <v>74</v>
      </c>
      <c r="C13" s="21">
        <v>261</v>
      </c>
      <c r="D13" s="59">
        <f>C13/$C$38</f>
        <v>1.9509642696965167E-2</v>
      </c>
      <c r="E13" s="24"/>
      <c r="F13" s="22">
        <v>17</v>
      </c>
      <c r="G13" s="22">
        <v>191</v>
      </c>
      <c r="H13" s="22">
        <v>45</v>
      </c>
      <c r="I13" s="22">
        <v>8</v>
      </c>
      <c r="J13" s="23"/>
      <c r="K13" s="64">
        <f t="shared" si="0"/>
        <v>261</v>
      </c>
      <c r="L13" s="69">
        <v>2</v>
      </c>
      <c r="M13" s="25">
        <v>3</v>
      </c>
      <c r="N13" s="25">
        <v>17</v>
      </c>
      <c r="O13" s="25">
        <v>8</v>
      </c>
      <c r="P13" s="25">
        <v>4</v>
      </c>
      <c r="Q13" s="25">
        <v>17</v>
      </c>
      <c r="R13" s="25">
        <v>12</v>
      </c>
      <c r="S13" s="25">
        <v>34</v>
      </c>
      <c r="T13" s="25"/>
      <c r="U13" s="25">
        <v>1</v>
      </c>
      <c r="V13" s="25">
        <v>5</v>
      </c>
      <c r="W13" s="25">
        <v>5</v>
      </c>
      <c r="X13" s="25">
        <v>9</v>
      </c>
      <c r="Y13" s="25">
        <v>5</v>
      </c>
      <c r="Z13" s="25">
        <v>28</v>
      </c>
      <c r="AA13" s="25"/>
      <c r="AB13" s="25">
        <v>4</v>
      </c>
      <c r="AC13" s="25"/>
      <c r="AD13" s="25">
        <v>25</v>
      </c>
      <c r="AE13" s="25">
        <v>4</v>
      </c>
      <c r="AF13" s="25">
        <v>77</v>
      </c>
      <c r="AG13" s="25">
        <v>1</v>
      </c>
      <c r="AH13" s="17">
        <f t="shared" si="1"/>
        <v>261</v>
      </c>
      <c r="AI13" s="26">
        <v>3</v>
      </c>
      <c r="AJ13" s="27">
        <v>215</v>
      </c>
      <c r="AK13" s="27">
        <v>10</v>
      </c>
      <c r="AL13" s="27"/>
      <c r="AM13" s="27"/>
      <c r="AN13" s="27">
        <v>12</v>
      </c>
      <c r="AO13" s="27">
        <v>8</v>
      </c>
      <c r="AP13" s="27">
        <v>3</v>
      </c>
      <c r="AQ13" s="27"/>
      <c r="AR13" s="27"/>
      <c r="AS13" s="27"/>
      <c r="AT13" s="27">
        <v>1</v>
      </c>
      <c r="AU13" s="27">
        <v>3</v>
      </c>
      <c r="AV13" s="27">
        <v>4</v>
      </c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>
        <v>2</v>
      </c>
      <c r="BL13" s="27"/>
      <c r="BM13" s="27"/>
      <c r="BN13" s="27"/>
      <c r="BO13" s="27"/>
      <c r="BP13" s="27"/>
      <c r="BQ13" s="27"/>
      <c r="BR13" s="27"/>
      <c r="BS13" s="27">
        <f>SUM(AI13:BR13)</f>
        <v>261</v>
      </c>
    </row>
    <row r="14" spans="2:71">
      <c r="B14" s="20" t="s">
        <v>75</v>
      </c>
      <c r="C14" s="21">
        <v>60</v>
      </c>
      <c r="D14" s="59">
        <f>C14/$C$38</f>
        <v>4.4849753326356703E-3</v>
      </c>
      <c r="E14" s="24">
        <v>1</v>
      </c>
      <c r="F14" s="22">
        <v>11</v>
      </c>
      <c r="G14" s="22">
        <v>38</v>
      </c>
      <c r="H14" s="22">
        <v>9</v>
      </c>
      <c r="I14" s="22">
        <v>1</v>
      </c>
      <c r="J14" s="23"/>
      <c r="K14" s="64">
        <f t="shared" si="0"/>
        <v>60</v>
      </c>
      <c r="L14" s="69"/>
      <c r="M14" s="25"/>
      <c r="N14" s="25">
        <v>8</v>
      </c>
      <c r="O14" s="25"/>
      <c r="P14" s="25">
        <v>6</v>
      </c>
      <c r="Q14" s="25">
        <v>1</v>
      </c>
      <c r="R14" s="25">
        <v>1</v>
      </c>
      <c r="S14" s="25">
        <v>7</v>
      </c>
      <c r="T14" s="25">
        <v>2</v>
      </c>
      <c r="U14" s="25"/>
      <c r="V14" s="25">
        <v>1</v>
      </c>
      <c r="W14" s="25">
        <v>3</v>
      </c>
      <c r="X14" s="25">
        <v>8</v>
      </c>
      <c r="Y14" s="25">
        <v>6</v>
      </c>
      <c r="Z14" s="25">
        <v>5</v>
      </c>
      <c r="AA14" s="25">
        <v>1</v>
      </c>
      <c r="AB14" s="25"/>
      <c r="AC14" s="25">
        <v>1</v>
      </c>
      <c r="AD14" s="25"/>
      <c r="AE14" s="25">
        <v>1</v>
      </c>
      <c r="AF14" s="25">
        <v>6</v>
      </c>
      <c r="AG14" s="25">
        <v>3</v>
      </c>
      <c r="AH14" s="17">
        <f t="shared" si="1"/>
        <v>60</v>
      </c>
      <c r="AI14" s="26"/>
      <c r="AJ14" s="27"/>
      <c r="AK14" s="27">
        <v>34</v>
      </c>
      <c r="AL14" s="27"/>
      <c r="AM14" s="27"/>
      <c r="AN14" s="27">
        <v>7</v>
      </c>
      <c r="AO14" s="27">
        <v>6</v>
      </c>
      <c r="AP14" s="27">
        <v>7</v>
      </c>
      <c r="AQ14" s="27"/>
      <c r="AR14" s="27"/>
      <c r="AS14" s="27"/>
      <c r="AT14" s="27"/>
      <c r="AU14" s="27">
        <v>5</v>
      </c>
      <c r="AV14" s="27">
        <v>1</v>
      </c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>
        <f>SUM(AI14:BR14)</f>
        <v>60</v>
      </c>
    </row>
    <row r="15" spans="2:71">
      <c r="B15" s="20" t="s">
        <v>76</v>
      </c>
      <c r="C15" s="21">
        <v>74</v>
      </c>
      <c r="D15" s="59">
        <f>C15/$C$38</f>
        <v>5.5314695769173271E-3</v>
      </c>
      <c r="E15" s="24"/>
      <c r="F15" s="22">
        <v>10</v>
      </c>
      <c r="G15" s="22">
        <v>44</v>
      </c>
      <c r="H15" s="22">
        <v>18</v>
      </c>
      <c r="I15" s="22">
        <v>2</v>
      </c>
      <c r="J15" s="23"/>
      <c r="K15" s="64">
        <f t="shared" si="0"/>
        <v>74</v>
      </c>
      <c r="L15" s="69">
        <v>2</v>
      </c>
      <c r="M15" s="25"/>
      <c r="N15" s="25">
        <v>1</v>
      </c>
      <c r="O15" s="25">
        <v>2</v>
      </c>
      <c r="P15" s="25"/>
      <c r="Q15" s="25">
        <v>11</v>
      </c>
      <c r="R15" s="25">
        <v>3</v>
      </c>
      <c r="S15" s="25">
        <v>11</v>
      </c>
      <c r="T15" s="25">
        <v>1</v>
      </c>
      <c r="U15" s="25">
        <v>1</v>
      </c>
      <c r="V15" s="25">
        <v>6</v>
      </c>
      <c r="W15" s="25">
        <v>2</v>
      </c>
      <c r="X15" s="25">
        <v>3</v>
      </c>
      <c r="Y15" s="25"/>
      <c r="Z15" s="25">
        <v>6</v>
      </c>
      <c r="AA15" s="25"/>
      <c r="AB15" s="25">
        <v>3</v>
      </c>
      <c r="AC15" s="25">
        <v>2</v>
      </c>
      <c r="AD15" s="25">
        <v>9</v>
      </c>
      <c r="AE15" s="25">
        <v>2</v>
      </c>
      <c r="AF15" s="25">
        <v>9</v>
      </c>
      <c r="AG15" s="25"/>
      <c r="AH15" s="17">
        <f t="shared" si="1"/>
        <v>74</v>
      </c>
      <c r="AI15" s="26">
        <v>19</v>
      </c>
      <c r="AJ15" s="27">
        <v>25</v>
      </c>
      <c r="AK15" s="27">
        <v>2</v>
      </c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>
        <v>28</v>
      </c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>
        <f>SUM(AI15:BR15)</f>
        <v>74</v>
      </c>
    </row>
    <row r="16" spans="2:71">
      <c r="B16" s="20" t="s">
        <v>77</v>
      </c>
      <c r="C16" s="21">
        <v>41</v>
      </c>
      <c r="D16" s="59">
        <f>C16/$C$38</f>
        <v>3.064733143967708E-3</v>
      </c>
      <c r="E16" s="24"/>
      <c r="F16" s="22">
        <v>1</v>
      </c>
      <c r="G16" s="22">
        <v>37</v>
      </c>
      <c r="H16" s="22">
        <v>3</v>
      </c>
      <c r="I16" s="22"/>
      <c r="J16" s="23"/>
      <c r="K16" s="64">
        <f t="shared" si="0"/>
        <v>41</v>
      </c>
      <c r="L16" s="69"/>
      <c r="M16" s="25"/>
      <c r="N16" s="25">
        <v>9</v>
      </c>
      <c r="O16" s="25"/>
      <c r="P16" s="25">
        <v>2</v>
      </c>
      <c r="Q16" s="25">
        <v>1</v>
      </c>
      <c r="R16" s="25"/>
      <c r="S16" s="25">
        <v>7</v>
      </c>
      <c r="T16" s="25"/>
      <c r="U16" s="25"/>
      <c r="V16" s="25"/>
      <c r="W16" s="25">
        <v>1</v>
      </c>
      <c r="X16" s="25"/>
      <c r="Y16" s="25">
        <v>1</v>
      </c>
      <c r="Z16" s="25">
        <v>5</v>
      </c>
      <c r="AA16" s="25"/>
      <c r="AB16" s="25">
        <v>1</v>
      </c>
      <c r="AC16" s="25">
        <v>1</v>
      </c>
      <c r="AD16" s="25">
        <v>2</v>
      </c>
      <c r="AE16" s="25">
        <v>1</v>
      </c>
      <c r="AF16" s="25">
        <v>10</v>
      </c>
      <c r="AG16" s="25"/>
      <c r="AH16" s="17">
        <f t="shared" si="1"/>
        <v>41</v>
      </c>
      <c r="AI16" s="26">
        <v>8</v>
      </c>
      <c r="AJ16" s="27">
        <v>12</v>
      </c>
      <c r="AK16" s="27">
        <v>4</v>
      </c>
      <c r="AL16" s="27"/>
      <c r="AM16" s="27"/>
      <c r="AN16" s="27">
        <v>9</v>
      </c>
      <c r="AO16" s="27">
        <v>2</v>
      </c>
      <c r="AP16" s="27">
        <v>2</v>
      </c>
      <c r="AQ16" s="27"/>
      <c r="AR16" s="27"/>
      <c r="AS16" s="27"/>
      <c r="AT16" s="27"/>
      <c r="AU16" s="27">
        <v>2</v>
      </c>
      <c r="AV16" s="27">
        <v>2</v>
      </c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>
        <f>SUM(AI16:BR16)</f>
        <v>41</v>
      </c>
    </row>
    <row r="17" spans="2:71">
      <c r="B17" s="20" t="s">
        <v>78</v>
      </c>
      <c r="C17" s="21">
        <v>41</v>
      </c>
      <c r="D17" s="59">
        <f>C17/$C$38</f>
        <v>3.064733143967708E-3</v>
      </c>
      <c r="E17" s="24"/>
      <c r="F17" s="22">
        <v>6</v>
      </c>
      <c r="G17" s="22">
        <v>24</v>
      </c>
      <c r="H17" s="22">
        <v>8</v>
      </c>
      <c r="I17" s="22">
        <v>3</v>
      </c>
      <c r="J17" s="23"/>
      <c r="K17" s="64">
        <f t="shared" si="0"/>
        <v>41</v>
      </c>
      <c r="L17" s="69"/>
      <c r="M17" s="25"/>
      <c r="N17" s="25">
        <v>1</v>
      </c>
      <c r="O17" s="25">
        <v>2</v>
      </c>
      <c r="P17" s="25">
        <v>3</v>
      </c>
      <c r="Q17" s="25">
        <v>3</v>
      </c>
      <c r="R17" s="25">
        <v>3</v>
      </c>
      <c r="S17" s="25">
        <v>3</v>
      </c>
      <c r="T17" s="25"/>
      <c r="U17" s="25"/>
      <c r="V17" s="25">
        <v>1</v>
      </c>
      <c r="W17" s="25">
        <v>2</v>
      </c>
      <c r="X17" s="25"/>
      <c r="Y17" s="25"/>
      <c r="Z17" s="25">
        <v>3</v>
      </c>
      <c r="AA17" s="25"/>
      <c r="AB17" s="25">
        <v>1</v>
      </c>
      <c r="AC17" s="25"/>
      <c r="AD17" s="25">
        <v>1</v>
      </c>
      <c r="AE17" s="25"/>
      <c r="AF17" s="25">
        <v>1</v>
      </c>
      <c r="AG17" s="25">
        <v>17</v>
      </c>
      <c r="AH17" s="17">
        <f t="shared" si="1"/>
        <v>41</v>
      </c>
      <c r="AI17" s="26"/>
      <c r="AJ17" s="27">
        <v>2</v>
      </c>
      <c r="AK17" s="27">
        <v>3</v>
      </c>
      <c r="AL17" s="27">
        <v>1</v>
      </c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>
        <v>2</v>
      </c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>
        <v>1</v>
      </c>
      <c r="BQ17" s="27">
        <v>32</v>
      </c>
      <c r="BR17" s="27"/>
      <c r="BS17" s="27">
        <f>SUM(AI17:BR17)</f>
        <v>41</v>
      </c>
    </row>
    <row r="18" spans="2:71">
      <c r="B18" s="20" t="s">
        <v>79</v>
      </c>
      <c r="C18" s="21">
        <v>130</v>
      </c>
      <c r="D18" s="59">
        <f>C18/$C$38</f>
        <v>9.7174465540439525E-3</v>
      </c>
      <c r="E18" s="24"/>
      <c r="F18" s="22">
        <v>9</v>
      </c>
      <c r="G18" s="22">
        <v>94</v>
      </c>
      <c r="H18" s="22">
        <v>22</v>
      </c>
      <c r="I18" s="22">
        <v>5</v>
      </c>
      <c r="J18" s="23"/>
      <c r="K18" s="64">
        <f t="shared" si="0"/>
        <v>130</v>
      </c>
      <c r="L18" s="69">
        <v>1</v>
      </c>
      <c r="M18" s="25"/>
      <c r="N18" s="25">
        <v>7</v>
      </c>
      <c r="O18" s="25">
        <v>3</v>
      </c>
      <c r="P18" s="25">
        <v>2</v>
      </c>
      <c r="Q18" s="25">
        <v>6</v>
      </c>
      <c r="R18" s="25">
        <v>5</v>
      </c>
      <c r="S18" s="25">
        <v>14</v>
      </c>
      <c r="T18" s="25"/>
      <c r="U18" s="25"/>
      <c r="V18" s="25">
        <v>1</v>
      </c>
      <c r="W18" s="25">
        <v>2</v>
      </c>
      <c r="X18" s="25">
        <v>2</v>
      </c>
      <c r="Y18" s="25">
        <v>2</v>
      </c>
      <c r="Z18" s="25">
        <v>12</v>
      </c>
      <c r="AA18" s="25"/>
      <c r="AB18" s="25">
        <v>1</v>
      </c>
      <c r="AC18" s="25"/>
      <c r="AD18" s="25">
        <v>8</v>
      </c>
      <c r="AE18" s="25">
        <v>2</v>
      </c>
      <c r="AF18" s="25">
        <v>58</v>
      </c>
      <c r="AG18" s="25">
        <v>4</v>
      </c>
      <c r="AH18" s="17">
        <f t="shared" si="1"/>
        <v>130</v>
      </c>
      <c r="AI18" s="26">
        <v>9</v>
      </c>
      <c r="AJ18" s="27">
        <v>85</v>
      </c>
      <c r="AK18" s="27">
        <v>2</v>
      </c>
      <c r="AL18" s="27"/>
      <c r="AM18" s="27"/>
      <c r="AN18" s="27">
        <v>17</v>
      </c>
      <c r="AO18" s="27">
        <v>10</v>
      </c>
      <c r="AP18" s="27">
        <v>2</v>
      </c>
      <c r="AQ18" s="27"/>
      <c r="AR18" s="27"/>
      <c r="AS18" s="27"/>
      <c r="AT18" s="27"/>
      <c r="AU18" s="27">
        <v>2</v>
      </c>
      <c r="AV18" s="27">
        <v>3</v>
      </c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>
        <f>SUM(AI18:BR18)</f>
        <v>130</v>
      </c>
    </row>
    <row r="19" spans="2:71">
      <c r="B19" s="20" t="s">
        <v>80</v>
      </c>
      <c r="C19" s="21">
        <v>16</v>
      </c>
      <c r="D19" s="59">
        <f>C19/$C$38</f>
        <v>1.1959934220361788E-3</v>
      </c>
      <c r="E19" s="24"/>
      <c r="F19" s="22">
        <v>1</v>
      </c>
      <c r="G19" s="22">
        <v>11</v>
      </c>
      <c r="H19" s="22">
        <v>3</v>
      </c>
      <c r="I19" s="22">
        <v>1</v>
      </c>
      <c r="J19" s="23"/>
      <c r="K19" s="64">
        <f t="shared" si="0"/>
        <v>16</v>
      </c>
      <c r="L19" s="69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>
        <v>1</v>
      </c>
      <c r="AE19" s="25"/>
      <c r="AF19" s="25">
        <v>15</v>
      </c>
      <c r="AG19" s="25"/>
      <c r="AH19" s="17">
        <f t="shared" si="1"/>
        <v>16</v>
      </c>
      <c r="AI19" s="26">
        <v>5</v>
      </c>
      <c r="AJ19" s="27">
        <v>9</v>
      </c>
      <c r="AK19" s="27">
        <v>2</v>
      </c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>
        <f>SUM(AI19:BR19)</f>
        <v>16</v>
      </c>
    </row>
    <row r="20" spans="2:71">
      <c r="B20" s="20" t="s">
        <v>81</v>
      </c>
      <c r="C20" s="21">
        <v>57</v>
      </c>
      <c r="D20" s="59">
        <f>C20/$C$38</f>
        <v>4.2607265660038873E-3</v>
      </c>
      <c r="E20" s="24"/>
      <c r="F20" s="22">
        <v>4</v>
      </c>
      <c r="G20" s="22">
        <v>37</v>
      </c>
      <c r="H20" s="22">
        <v>15</v>
      </c>
      <c r="I20" s="22">
        <v>1</v>
      </c>
      <c r="J20" s="23"/>
      <c r="K20" s="64">
        <f t="shared" si="0"/>
        <v>57</v>
      </c>
      <c r="L20" s="69"/>
      <c r="M20" s="25">
        <v>1</v>
      </c>
      <c r="N20" s="25"/>
      <c r="O20" s="25">
        <v>3</v>
      </c>
      <c r="P20" s="25"/>
      <c r="Q20" s="25">
        <v>2</v>
      </c>
      <c r="R20" s="25">
        <v>2</v>
      </c>
      <c r="S20" s="25">
        <v>4</v>
      </c>
      <c r="T20" s="25"/>
      <c r="U20" s="25">
        <v>1</v>
      </c>
      <c r="V20" s="25">
        <v>3</v>
      </c>
      <c r="W20" s="25"/>
      <c r="X20" s="25">
        <v>1</v>
      </c>
      <c r="Y20" s="25"/>
      <c r="Z20" s="25">
        <v>7</v>
      </c>
      <c r="AA20" s="25"/>
      <c r="AB20" s="25">
        <v>4</v>
      </c>
      <c r="AC20" s="25">
        <v>1</v>
      </c>
      <c r="AD20" s="25">
        <v>6</v>
      </c>
      <c r="AE20" s="25"/>
      <c r="AF20" s="25">
        <v>13</v>
      </c>
      <c r="AG20" s="25">
        <v>9</v>
      </c>
      <c r="AH20" s="17">
        <f t="shared" si="1"/>
        <v>57</v>
      </c>
      <c r="AI20" s="26">
        <v>6</v>
      </c>
      <c r="AJ20" s="27">
        <v>24</v>
      </c>
      <c r="AK20" s="27">
        <v>5</v>
      </c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>
        <v>22</v>
      </c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>
        <f>SUM(AI20:BR20)</f>
        <v>57</v>
      </c>
    </row>
    <row r="21" spans="2:71">
      <c r="B21" s="20" t="s">
        <v>109</v>
      </c>
      <c r="C21" s="21">
        <v>2</v>
      </c>
      <c r="D21" s="59">
        <f>C21/$C$38</f>
        <v>1.4949917775452235E-4</v>
      </c>
      <c r="E21" s="24"/>
      <c r="F21" s="22"/>
      <c r="G21" s="22">
        <v>1</v>
      </c>
      <c r="H21" s="22">
        <v>1</v>
      </c>
      <c r="I21" s="22"/>
      <c r="J21" s="23"/>
      <c r="K21" s="64">
        <f t="shared" si="0"/>
        <v>2</v>
      </c>
      <c r="L21" s="69"/>
      <c r="M21" s="25"/>
      <c r="N21" s="25"/>
      <c r="O21" s="25"/>
      <c r="P21" s="25">
        <v>1</v>
      </c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>
        <v>1</v>
      </c>
      <c r="AG21" s="25"/>
      <c r="AH21" s="17">
        <f t="shared" si="1"/>
        <v>2</v>
      </c>
      <c r="AI21" s="26"/>
      <c r="AJ21" s="27">
        <v>1</v>
      </c>
      <c r="AK21" s="27">
        <v>1</v>
      </c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>
        <f>SUM(AI21:BR21)</f>
        <v>2</v>
      </c>
    </row>
    <row r="22" spans="2:71">
      <c r="B22" s="20" t="s">
        <v>82</v>
      </c>
      <c r="C22" s="21">
        <v>24</v>
      </c>
      <c r="D22" s="59">
        <f>C22/$C$38</f>
        <v>1.7939901330542682E-3</v>
      </c>
      <c r="E22" s="24"/>
      <c r="F22" s="22">
        <v>2</v>
      </c>
      <c r="G22" s="22">
        <v>14</v>
      </c>
      <c r="H22" s="22">
        <v>7</v>
      </c>
      <c r="I22" s="22">
        <v>1</v>
      </c>
      <c r="J22" s="23"/>
      <c r="K22" s="64">
        <f t="shared" si="0"/>
        <v>24</v>
      </c>
      <c r="L22" s="69">
        <v>1</v>
      </c>
      <c r="M22" s="25"/>
      <c r="N22" s="25"/>
      <c r="O22" s="25"/>
      <c r="P22" s="25"/>
      <c r="Q22" s="25"/>
      <c r="R22" s="25"/>
      <c r="S22" s="25">
        <v>4</v>
      </c>
      <c r="T22" s="25"/>
      <c r="U22" s="25"/>
      <c r="V22" s="25"/>
      <c r="W22" s="25">
        <v>1</v>
      </c>
      <c r="X22" s="25"/>
      <c r="Y22" s="25">
        <v>1</v>
      </c>
      <c r="Z22" s="25"/>
      <c r="AA22" s="25"/>
      <c r="AB22" s="25">
        <v>3</v>
      </c>
      <c r="AC22" s="25"/>
      <c r="AD22" s="25">
        <v>1</v>
      </c>
      <c r="AE22" s="25"/>
      <c r="AF22" s="25">
        <v>13</v>
      </c>
      <c r="AG22" s="25"/>
      <c r="AH22" s="17">
        <f t="shared" si="1"/>
        <v>24</v>
      </c>
      <c r="AI22" s="26">
        <v>9</v>
      </c>
      <c r="AJ22" s="27">
        <v>10</v>
      </c>
      <c r="AK22" s="27">
        <v>2</v>
      </c>
      <c r="AL22" s="27"/>
      <c r="AM22" s="27"/>
      <c r="AN22" s="27">
        <v>3</v>
      </c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>
        <f>SUM(AI22:BR22)</f>
        <v>24</v>
      </c>
    </row>
    <row r="23" spans="2:71">
      <c r="B23" s="20" t="s">
        <v>83</v>
      </c>
      <c r="C23" s="21">
        <v>27</v>
      </c>
      <c r="D23" s="59">
        <f>C23/$C$38</f>
        <v>2.0182388996860517E-3</v>
      </c>
      <c r="E23" s="24"/>
      <c r="F23" s="22">
        <v>4</v>
      </c>
      <c r="G23" s="22">
        <v>20</v>
      </c>
      <c r="H23" s="22">
        <v>3</v>
      </c>
      <c r="I23" s="22"/>
      <c r="J23" s="23"/>
      <c r="K23" s="64">
        <f t="shared" si="0"/>
        <v>27</v>
      </c>
      <c r="L23" s="69"/>
      <c r="M23" s="25"/>
      <c r="N23" s="25">
        <v>2</v>
      </c>
      <c r="O23" s="25"/>
      <c r="P23" s="25"/>
      <c r="Q23" s="25"/>
      <c r="R23" s="25">
        <v>1</v>
      </c>
      <c r="S23" s="25">
        <v>4</v>
      </c>
      <c r="T23" s="25"/>
      <c r="U23" s="25"/>
      <c r="V23" s="25"/>
      <c r="W23" s="25"/>
      <c r="X23" s="25"/>
      <c r="Y23" s="25"/>
      <c r="Z23" s="25">
        <v>1</v>
      </c>
      <c r="AA23" s="25"/>
      <c r="AB23" s="25">
        <v>2</v>
      </c>
      <c r="AC23" s="25"/>
      <c r="AD23" s="25"/>
      <c r="AE23" s="25"/>
      <c r="AF23" s="25">
        <v>17</v>
      </c>
      <c r="AG23" s="25"/>
      <c r="AH23" s="17">
        <f t="shared" si="1"/>
        <v>27</v>
      </c>
      <c r="AI23" s="26">
        <v>5</v>
      </c>
      <c r="AJ23" s="27">
        <v>11</v>
      </c>
      <c r="AK23" s="27">
        <v>6</v>
      </c>
      <c r="AL23" s="27"/>
      <c r="AM23" s="27"/>
      <c r="AN23" s="27">
        <v>2</v>
      </c>
      <c r="AO23" s="27"/>
      <c r="AP23" s="27"/>
      <c r="AQ23" s="27"/>
      <c r="AR23" s="27"/>
      <c r="AS23" s="27"/>
      <c r="AT23" s="27"/>
      <c r="AU23" s="27">
        <v>1</v>
      </c>
      <c r="AV23" s="27">
        <v>2</v>
      </c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>
        <f>SUM(AI23:BR23)</f>
        <v>27</v>
      </c>
    </row>
    <row r="24" spans="2:71">
      <c r="B24" s="20" t="s">
        <v>84</v>
      </c>
      <c r="C24" s="21">
        <v>11</v>
      </c>
      <c r="D24" s="59">
        <f>C24/$C$38</f>
        <v>8.2224547764987287E-4</v>
      </c>
      <c r="E24" s="24"/>
      <c r="F24" s="22">
        <v>2</v>
      </c>
      <c r="G24" s="22">
        <v>9</v>
      </c>
      <c r="H24" s="22"/>
      <c r="I24" s="22"/>
      <c r="J24" s="23"/>
      <c r="K24" s="64">
        <f t="shared" si="0"/>
        <v>11</v>
      </c>
      <c r="L24" s="69"/>
      <c r="M24" s="25"/>
      <c r="N24" s="25"/>
      <c r="O24" s="25"/>
      <c r="P24" s="25"/>
      <c r="Q24" s="25"/>
      <c r="R24" s="25"/>
      <c r="S24" s="25"/>
      <c r="T24" s="25">
        <v>1</v>
      </c>
      <c r="U24" s="25"/>
      <c r="V24" s="25">
        <v>1</v>
      </c>
      <c r="W24" s="25"/>
      <c r="X24" s="25"/>
      <c r="Y24" s="25"/>
      <c r="Z24" s="25"/>
      <c r="AA24" s="25"/>
      <c r="AB24" s="25"/>
      <c r="AC24" s="25"/>
      <c r="AD24" s="25">
        <v>1</v>
      </c>
      <c r="AE24" s="25">
        <v>1</v>
      </c>
      <c r="AF24" s="25">
        <v>7</v>
      </c>
      <c r="AG24" s="25"/>
      <c r="AH24" s="17">
        <f t="shared" si="1"/>
        <v>11</v>
      </c>
      <c r="AI24" s="26">
        <v>4</v>
      </c>
      <c r="AJ24" s="27">
        <v>5</v>
      </c>
      <c r="AK24" s="27">
        <v>2</v>
      </c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>
        <f>SUM(AI24:BR24)</f>
        <v>11</v>
      </c>
    </row>
    <row r="25" spans="2:71">
      <c r="B25" s="20" t="s">
        <v>85</v>
      </c>
      <c r="C25" s="21">
        <v>4</v>
      </c>
      <c r="D25" s="59">
        <f>C25/$C$38</f>
        <v>2.989983555090447E-4</v>
      </c>
      <c r="E25" s="24"/>
      <c r="F25" s="22">
        <v>3</v>
      </c>
      <c r="G25" s="22">
        <v>1</v>
      </c>
      <c r="H25" s="22"/>
      <c r="I25" s="22"/>
      <c r="J25" s="23"/>
      <c r="K25" s="64">
        <f t="shared" si="0"/>
        <v>4</v>
      </c>
      <c r="L25" s="69"/>
      <c r="M25" s="25"/>
      <c r="N25" s="25"/>
      <c r="O25" s="25"/>
      <c r="P25" s="25"/>
      <c r="Q25" s="25"/>
      <c r="R25" s="25">
        <v>2</v>
      </c>
      <c r="S25" s="25">
        <v>1</v>
      </c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>
        <v>1</v>
      </c>
      <c r="AG25" s="25"/>
      <c r="AH25" s="17">
        <f t="shared" si="1"/>
        <v>4</v>
      </c>
      <c r="AI25" s="26"/>
      <c r="AJ25" s="27">
        <v>2</v>
      </c>
      <c r="AK25" s="27"/>
      <c r="AL25" s="27"/>
      <c r="AM25" s="27"/>
      <c r="AN25" s="27">
        <v>2</v>
      </c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>
        <f>SUM(AI25:BR25)</f>
        <v>4</v>
      </c>
    </row>
    <row r="26" spans="2:71">
      <c r="B26" s="20" t="s">
        <v>110</v>
      </c>
      <c r="C26" s="21">
        <v>5</v>
      </c>
      <c r="D26" s="59">
        <f>C26/$C$38</f>
        <v>3.7374794438630588E-4</v>
      </c>
      <c r="E26" s="24"/>
      <c r="F26" s="22">
        <v>2</v>
      </c>
      <c r="G26" s="22">
        <v>3</v>
      </c>
      <c r="H26" s="22"/>
      <c r="I26" s="22"/>
      <c r="J26" s="23"/>
      <c r="K26" s="64">
        <f t="shared" si="0"/>
        <v>5</v>
      </c>
      <c r="L26" s="69"/>
      <c r="M26" s="25"/>
      <c r="N26" s="25"/>
      <c r="O26" s="25">
        <v>1</v>
      </c>
      <c r="P26" s="25"/>
      <c r="Q26" s="25"/>
      <c r="R26" s="25"/>
      <c r="S26" s="25">
        <v>3</v>
      </c>
      <c r="T26" s="25"/>
      <c r="U26" s="25"/>
      <c r="V26" s="25"/>
      <c r="W26" s="25"/>
      <c r="X26" s="25"/>
      <c r="Y26" s="25"/>
      <c r="Z26" s="25"/>
      <c r="AA26" s="25"/>
      <c r="AB26" s="25">
        <v>1</v>
      </c>
      <c r="AC26" s="25"/>
      <c r="AD26" s="25"/>
      <c r="AE26" s="25"/>
      <c r="AF26" s="25"/>
      <c r="AG26" s="25"/>
      <c r="AH26" s="17">
        <f t="shared" si="1"/>
        <v>5</v>
      </c>
      <c r="AI26" s="26"/>
      <c r="AJ26" s="27">
        <v>4</v>
      </c>
      <c r="AK26" s="27">
        <v>1</v>
      </c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>
        <f>SUM(AI26:BR26)</f>
        <v>5</v>
      </c>
    </row>
    <row r="27" spans="2:71">
      <c r="B27" s="20" t="s">
        <v>111</v>
      </c>
      <c r="C27" s="21">
        <v>6</v>
      </c>
      <c r="D27" s="59">
        <f>C27/$C$38</f>
        <v>4.4849753326356705E-4</v>
      </c>
      <c r="E27" s="24"/>
      <c r="F27" s="22">
        <v>2</v>
      </c>
      <c r="G27" s="22">
        <v>2</v>
      </c>
      <c r="H27" s="22">
        <v>1</v>
      </c>
      <c r="I27" s="22">
        <v>1</v>
      </c>
      <c r="J27" s="23"/>
      <c r="K27" s="64">
        <f t="shared" si="0"/>
        <v>6</v>
      </c>
      <c r="L27" s="69">
        <v>1</v>
      </c>
      <c r="M27" s="25"/>
      <c r="N27" s="25"/>
      <c r="O27" s="25">
        <v>1</v>
      </c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>
        <v>1</v>
      </c>
      <c r="AC27" s="25"/>
      <c r="AD27" s="25"/>
      <c r="AE27" s="25"/>
      <c r="AF27" s="25">
        <v>3</v>
      </c>
      <c r="AG27" s="25"/>
      <c r="AH27" s="17">
        <f t="shared" si="1"/>
        <v>6</v>
      </c>
      <c r="AI27" s="26">
        <v>2</v>
      </c>
      <c r="AJ27" s="27">
        <v>3</v>
      </c>
      <c r="AK27" s="27"/>
      <c r="AL27" s="27"/>
      <c r="AM27" s="27"/>
      <c r="AN27" s="27"/>
      <c r="AO27" s="27">
        <v>1</v>
      </c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>
        <f>SUM(AI27:BR27)</f>
        <v>6</v>
      </c>
    </row>
    <row r="28" spans="2:71">
      <c r="B28" s="20" t="s">
        <v>112</v>
      </c>
      <c r="C28" s="21">
        <v>1</v>
      </c>
      <c r="D28" s="59">
        <f>C28/$C$38</f>
        <v>7.4749588877261175E-5</v>
      </c>
      <c r="E28" s="24"/>
      <c r="F28" s="22"/>
      <c r="G28" s="22"/>
      <c r="H28" s="22">
        <v>1</v>
      </c>
      <c r="I28" s="22"/>
      <c r="J28" s="23"/>
      <c r="K28" s="64">
        <f t="shared" si="0"/>
        <v>1</v>
      </c>
      <c r="L28" s="69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>
        <v>1</v>
      </c>
      <c r="AG28" s="25"/>
      <c r="AH28" s="17">
        <f t="shared" si="1"/>
        <v>1</v>
      </c>
      <c r="AI28" s="26"/>
      <c r="AJ28" s="27">
        <v>1</v>
      </c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>
        <f>SUM(AI28:BR28)</f>
        <v>1</v>
      </c>
    </row>
    <row r="29" spans="2:71">
      <c r="B29" s="20" t="s">
        <v>86</v>
      </c>
      <c r="C29" s="21">
        <v>11</v>
      </c>
      <c r="D29" s="59">
        <f>C29/$C$38</f>
        <v>8.2224547764987287E-4</v>
      </c>
      <c r="E29" s="24"/>
      <c r="F29" s="22">
        <v>1</v>
      </c>
      <c r="G29" s="22">
        <v>7</v>
      </c>
      <c r="H29" s="22">
        <v>3</v>
      </c>
      <c r="I29" s="22"/>
      <c r="J29" s="23"/>
      <c r="K29" s="64">
        <f t="shared" si="0"/>
        <v>11</v>
      </c>
      <c r="L29" s="69"/>
      <c r="M29" s="25"/>
      <c r="N29" s="25"/>
      <c r="O29" s="25">
        <v>2</v>
      </c>
      <c r="P29" s="25"/>
      <c r="Q29" s="25"/>
      <c r="R29" s="25"/>
      <c r="S29" s="25">
        <v>1</v>
      </c>
      <c r="T29" s="25"/>
      <c r="U29" s="25"/>
      <c r="V29" s="25">
        <v>2</v>
      </c>
      <c r="W29" s="25"/>
      <c r="X29" s="25">
        <v>1</v>
      </c>
      <c r="Y29" s="25"/>
      <c r="Z29" s="25">
        <v>3</v>
      </c>
      <c r="AA29" s="25"/>
      <c r="AB29" s="25">
        <v>1</v>
      </c>
      <c r="AC29" s="25"/>
      <c r="AD29" s="25"/>
      <c r="AE29" s="25"/>
      <c r="AF29" s="25"/>
      <c r="AG29" s="25">
        <v>1</v>
      </c>
      <c r="AH29" s="17">
        <f t="shared" si="1"/>
        <v>11</v>
      </c>
      <c r="AI29" s="26">
        <v>2</v>
      </c>
      <c r="AJ29" s="27">
        <v>9</v>
      </c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>
        <f>SUM(AI29:BR29)</f>
        <v>11</v>
      </c>
    </row>
    <row r="30" spans="2:71">
      <c r="B30" s="20" t="s">
        <v>113</v>
      </c>
      <c r="C30" s="21">
        <v>2</v>
      </c>
      <c r="D30" s="59">
        <f>C30/$C$38</f>
        <v>1.4949917775452235E-4</v>
      </c>
      <c r="E30" s="24"/>
      <c r="F30" s="22"/>
      <c r="G30" s="22">
        <v>2</v>
      </c>
      <c r="H30" s="22"/>
      <c r="I30" s="22"/>
      <c r="J30" s="23"/>
      <c r="K30" s="64">
        <f t="shared" si="0"/>
        <v>2</v>
      </c>
      <c r="L30" s="69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>
        <v>1</v>
      </c>
      <c r="AE30" s="25"/>
      <c r="AF30" s="25">
        <v>1</v>
      </c>
      <c r="AG30" s="25"/>
      <c r="AH30" s="17">
        <f t="shared" si="1"/>
        <v>2</v>
      </c>
      <c r="AI30" s="26"/>
      <c r="AJ30" s="27">
        <v>2</v>
      </c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>
        <f>SUM(AI30:BR30)</f>
        <v>2</v>
      </c>
    </row>
    <row r="31" spans="2:71">
      <c r="B31" s="20" t="s">
        <v>114</v>
      </c>
      <c r="C31" s="21">
        <v>3</v>
      </c>
      <c r="D31" s="59">
        <f>C31/$C$38</f>
        <v>2.2424876663178353E-4</v>
      </c>
      <c r="E31" s="24"/>
      <c r="F31" s="22"/>
      <c r="G31" s="22">
        <v>1</v>
      </c>
      <c r="H31" s="22">
        <v>2</v>
      </c>
      <c r="I31" s="22"/>
      <c r="J31" s="23"/>
      <c r="K31" s="64">
        <f t="shared" si="0"/>
        <v>3</v>
      </c>
      <c r="L31" s="69"/>
      <c r="M31" s="25"/>
      <c r="N31" s="25"/>
      <c r="O31" s="25"/>
      <c r="P31" s="25"/>
      <c r="Q31" s="25"/>
      <c r="R31" s="25"/>
      <c r="S31" s="25">
        <v>3</v>
      </c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17">
        <f t="shared" si="1"/>
        <v>3</v>
      </c>
      <c r="AI31" s="26"/>
      <c r="AJ31" s="27"/>
      <c r="AK31" s="27"/>
      <c r="AL31" s="27"/>
      <c r="AM31" s="27"/>
      <c r="AN31" s="27">
        <v>3</v>
      </c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>
        <f>SUM(AI31:BR31)</f>
        <v>3</v>
      </c>
    </row>
    <row r="32" spans="2:71">
      <c r="B32" s="20" t="s">
        <v>115</v>
      </c>
      <c r="C32" s="21">
        <v>1</v>
      </c>
      <c r="D32" s="59">
        <f>C32/$C$38</f>
        <v>7.4749588877261175E-5</v>
      </c>
      <c r="E32" s="24"/>
      <c r="F32" s="22"/>
      <c r="G32" s="22">
        <v>1</v>
      </c>
      <c r="H32" s="22"/>
      <c r="I32" s="22"/>
      <c r="J32" s="23"/>
      <c r="K32" s="64">
        <f t="shared" si="0"/>
        <v>1</v>
      </c>
      <c r="L32" s="69"/>
      <c r="M32" s="25"/>
      <c r="N32" s="25"/>
      <c r="O32" s="25"/>
      <c r="P32" s="25"/>
      <c r="Q32" s="25"/>
      <c r="R32" s="25"/>
      <c r="S32" s="25">
        <v>1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17">
        <f t="shared" si="1"/>
        <v>1</v>
      </c>
      <c r="AI32" s="26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>
        <v>1</v>
      </c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>
        <f>SUM(AI32:BR32)</f>
        <v>1</v>
      </c>
    </row>
    <row r="33" spans="2:71" ht="30">
      <c r="B33" s="20" t="s">
        <v>116</v>
      </c>
      <c r="C33" s="21">
        <v>3</v>
      </c>
      <c r="D33" s="59">
        <f>C33/$C$38</f>
        <v>2.2424876663178353E-4</v>
      </c>
      <c r="E33" s="24"/>
      <c r="F33" s="22"/>
      <c r="G33" s="22">
        <v>3</v>
      </c>
      <c r="H33" s="22"/>
      <c r="I33" s="22"/>
      <c r="J33" s="23"/>
      <c r="K33" s="64">
        <f t="shared" si="0"/>
        <v>3</v>
      </c>
      <c r="L33" s="69"/>
      <c r="M33" s="25"/>
      <c r="N33" s="25"/>
      <c r="O33" s="25"/>
      <c r="P33" s="25"/>
      <c r="Q33" s="25"/>
      <c r="R33" s="25"/>
      <c r="S33" s="25">
        <v>2</v>
      </c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>
        <v>1</v>
      </c>
      <c r="AG33" s="25"/>
      <c r="AH33" s="17">
        <f t="shared" si="1"/>
        <v>3</v>
      </c>
      <c r="AI33" s="26"/>
      <c r="AJ33" s="27">
        <v>1</v>
      </c>
      <c r="AK33" s="27"/>
      <c r="AL33" s="27"/>
      <c r="AM33" s="27"/>
      <c r="AN33" s="27">
        <v>2</v>
      </c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>
        <f>SUM(AI33:BR33)</f>
        <v>3</v>
      </c>
    </row>
    <row r="34" spans="2:71">
      <c r="B34" s="20" t="s">
        <v>88</v>
      </c>
      <c r="C34" s="21">
        <v>2</v>
      </c>
      <c r="D34" s="59">
        <f>C34/$C$38</f>
        <v>1.4949917775452235E-4</v>
      </c>
      <c r="E34" s="24"/>
      <c r="F34" s="22">
        <v>1</v>
      </c>
      <c r="G34" s="22">
        <v>1</v>
      </c>
      <c r="H34" s="22"/>
      <c r="I34" s="22"/>
      <c r="J34" s="23"/>
      <c r="K34" s="64">
        <f t="shared" si="0"/>
        <v>2</v>
      </c>
      <c r="L34" s="69"/>
      <c r="M34" s="25"/>
      <c r="N34" s="25">
        <v>1</v>
      </c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>
        <v>1</v>
      </c>
      <c r="AE34" s="25"/>
      <c r="AF34" s="25"/>
      <c r="AG34" s="25"/>
      <c r="AH34" s="17">
        <f t="shared" si="1"/>
        <v>2</v>
      </c>
      <c r="AI34" s="26"/>
      <c r="AJ34" s="27">
        <v>1</v>
      </c>
      <c r="AK34" s="27">
        <v>1</v>
      </c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>
        <f>SUM(AI34:BR34)</f>
        <v>2</v>
      </c>
    </row>
    <row r="35" spans="2:71">
      <c r="B35" s="20" t="s">
        <v>89</v>
      </c>
      <c r="C35" s="21">
        <v>4</v>
      </c>
      <c r="D35" s="59">
        <f>C35/$C$38</f>
        <v>2.989983555090447E-4</v>
      </c>
      <c r="E35" s="24"/>
      <c r="F35" s="22">
        <v>1</v>
      </c>
      <c r="G35" s="22">
        <v>2</v>
      </c>
      <c r="H35" s="22">
        <v>1</v>
      </c>
      <c r="I35" s="22"/>
      <c r="J35" s="23"/>
      <c r="K35" s="64">
        <f t="shared" si="0"/>
        <v>4</v>
      </c>
      <c r="L35" s="69"/>
      <c r="M35" s="25"/>
      <c r="N35" s="25"/>
      <c r="O35" s="25"/>
      <c r="P35" s="25"/>
      <c r="Q35" s="25"/>
      <c r="R35" s="25"/>
      <c r="S35" s="25">
        <v>1</v>
      </c>
      <c r="T35" s="25"/>
      <c r="U35" s="25"/>
      <c r="V35" s="25">
        <v>1</v>
      </c>
      <c r="W35" s="25"/>
      <c r="X35" s="25"/>
      <c r="Y35" s="25"/>
      <c r="Z35" s="25"/>
      <c r="AA35" s="25"/>
      <c r="AB35" s="25">
        <v>2</v>
      </c>
      <c r="AC35" s="25"/>
      <c r="AD35" s="25"/>
      <c r="AE35" s="25"/>
      <c r="AF35" s="25"/>
      <c r="AG35" s="25"/>
      <c r="AH35" s="17">
        <f t="shared" si="1"/>
        <v>4</v>
      </c>
      <c r="AI35" s="26"/>
      <c r="AJ35" s="27">
        <v>3</v>
      </c>
      <c r="AK35" s="27"/>
      <c r="AL35" s="27"/>
      <c r="AM35" s="27"/>
      <c r="AN35" s="27"/>
      <c r="AO35" s="27">
        <v>1</v>
      </c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>
        <f>SUM(AI35:BR35)</f>
        <v>4</v>
      </c>
    </row>
    <row r="36" spans="2:71">
      <c r="B36" s="20" t="s">
        <v>90</v>
      </c>
      <c r="C36" s="21">
        <v>46</v>
      </c>
      <c r="D36" s="59">
        <f>C36/$C$38</f>
        <v>3.438481088354014E-3</v>
      </c>
      <c r="E36" s="24"/>
      <c r="F36" s="22">
        <v>8</v>
      </c>
      <c r="G36" s="22">
        <v>31</v>
      </c>
      <c r="H36" s="22">
        <v>5</v>
      </c>
      <c r="I36" s="22">
        <v>2</v>
      </c>
      <c r="J36" s="23"/>
      <c r="K36" s="64">
        <f t="shared" si="0"/>
        <v>46</v>
      </c>
      <c r="L36" s="69">
        <v>2</v>
      </c>
      <c r="M36" s="25">
        <v>1</v>
      </c>
      <c r="N36" s="25">
        <v>2</v>
      </c>
      <c r="O36" s="25">
        <v>3</v>
      </c>
      <c r="P36" s="25"/>
      <c r="Q36" s="25"/>
      <c r="R36" s="25"/>
      <c r="S36" s="25">
        <v>2</v>
      </c>
      <c r="T36" s="25"/>
      <c r="U36" s="25"/>
      <c r="V36" s="25">
        <v>1</v>
      </c>
      <c r="W36" s="25">
        <v>1</v>
      </c>
      <c r="X36" s="25"/>
      <c r="Y36" s="25">
        <v>1</v>
      </c>
      <c r="Z36" s="25">
        <v>4</v>
      </c>
      <c r="AA36" s="25"/>
      <c r="AB36" s="25">
        <v>7</v>
      </c>
      <c r="AC36" s="25">
        <v>1</v>
      </c>
      <c r="AD36" s="25">
        <v>5</v>
      </c>
      <c r="AE36" s="25">
        <v>1</v>
      </c>
      <c r="AF36" s="25">
        <v>15</v>
      </c>
      <c r="AG36" s="25"/>
      <c r="AH36" s="17">
        <f t="shared" si="1"/>
        <v>46</v>
      </c>
      <c r="AI36" s="26">
        <v>40</v>
      </c>
      <c r="AJ36" s="27">
        <v>6</v>
      </c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>
        <f>SUM(AI36:BR36)</f>
        <v>46</v>
      </c>
    </row>
    <row r="37" spans="2:71">
      <c r="B37" s="28" t="s">
        <v>91</v>
      </c>
      <c r="C37" s="21">
        <v>349</v>
      </c>
      <c r="D37" s="59">
        <f>C37/$C$38</f>
        <v>2.608760651816415E-2</v>
      </c>
      <c r="E37" s="31">
        <v>1</v>
      </c>
      <c r="F37" s="29">
        <v>20</v>
      </c>
      <c r="G37" s="29">
        <v>213</v>
      </c>
      <c r="H37" s="29">
        <v>95</v>
      </c>
      <c r="I37" s="29">
        <v>20</v>
      </c>
      <c r="J37" s="30"/>
      <c r="K37" s="64">
        <f t="shared" si="0"/>
        <v>349</v>
      </c>
      <c r="L37" s="70">
        <v>12</v>
      </c>
      <c r="M37" s="32">
        <v>6</v>
      </c>
      <c r="N37" s="32">
        <v>9</v>
      </c>
      <c r="O37" s="32">
        <v>10</v>
      </c>
      <c r="P37" s="32">
        <v>8</v>
      </c>
      <c r="Q37" s="32">
        <v>23</v>
      </c>
      <c r="R37" s="32">
        <v>12</v>
      </c>
      <c r="S37" s="32">
        <v>18</v>
      </c>
      <c r="T37" s="32">
        <v>1</v>
      </c>
      <c r="U37" s="32">
        <v>5</v>
      </c>
      <c r="V37" s="32">
        <v>9</v>
      </c>
      <c r="W37" s="32">
        <v>9</v>
      </c>
      <c r="X37" s="32">
        <v>9</v>
      </c>
      <c r="Y37" s="32">
        <v>6</v>
      </c>
      <c r="Z37" s="32">
        <v>37</v>
      </c>
      <c r="AA37" s="32"/>
      <c r="AB37" s="32">
        <v>32</v>
      </c>
      <c r="AC37" s="32">
        <v>1</v>
      </c>
      <c r="AD37" s="32">
        <v>66</v>
      </c>
      <c r="AE37" s="32">
        <v>2</v>
      </c>
      <c r="AF37" s="32">
        <v>73</v>
      </c>
      <c r="AG37" s="32">
        <v>1</v>
      </c>
      <c r="AH37" s="17">
        <f t="shared" si="1"/>
        <v>349</v>
      </c>
      <c r="AI37" s="33">
        <v>245</v>
      </c>
      <c r="AJ37" s="34">
        <v>102</v>
      </c>
      <c r="AK37" s="34">
        <v>1</v>
      </c>
      <c r="AL37" s="34"/>
      <c r="AM37" s="34"/>
      <c r="AN37" s="34"/>
      <c r="AO37" s="34">
        <v>1</v>
      </c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27"/>
      <c r="BQ37" s="27"/>
      <c r="BR37" s="34"/>
      <c r="BS37" s="34">
        <f>SUM(AI37:BR37)</f>
        <v>349</v>
      </c>
    </row>
    <row r="38" spans="2:71" s="42" customFormat="1">
      <c r="B38" s="35" t="s">
        <v>63</v>
      </c>
      <c r="C38" s="61">
        <f>SUM(C4:C37)</f>
        <v>13378</v>
      </c>
      <c r="D38" s="62">
        <f>C38/$C$38</f>
        <v>1</v>
      </c>
      <c r="E38" s="53">
        <f>SUM(E4:E37)</f>
        <v>25</v>
      </c>
      <c r="F38" s="36">
        <f>SUM(F4:F37)</f>
        <v>898</v>
      </c>
      <c r="G38" s="36">
        <f>SUM(G4:G37)</f>
        <v>8464</v>
      </c>
      <c r="H38" s="36">
        <f>SUM(H4:H37)</f>
        <v>3443</v>
      </c>
      <c r="I38" s="36">
        <f>SUM(I4:I37)</f>
        <v>547</v>
      </c>
      <c r="J38" s="37">
        <f>SUM(J4:J37)</f>
        <v>1</v>
      </c>
      <c r="K38" s="74">
        <f>SUM(K4:K37)</f>
        <v>13378</v>
      </c>
      <c r="L38" s="71">
        <f>SUM(L4:L37)</f>
        <v>160</v>
      </c>
      <c r="M38" s="71">
        <f>SUM(M4:M37)</f>
        <v>264</v>
      </c>
      <c r="N38" s="71">
        <f>SUM(N4:N37)</f>
        <v>758</v>
      </c>
      <c r="O38" s="71">
        <f>SUM(O4:O37)</f>
        <v>361</v>
      </c>
      <c r="P38" s="71">
        <f>SUM(P4:P37)</f>
        <v>540</v>
      </c>
      <c r="Q38" s="71">
        <f>SUM(Q4:Q37)</f>
        <v>919</v>
      </c>
      <c r="R38" s="71">
        <f>SUM(R4:R37)</f>
        <v>458</v>
      </c>
      <c r="S38" s="71">
        <f>SUM(S4:S37)</f>
        <v>1295</v>
      </c>
      <c r="T38" s="71">
        <f>SUM(T4:T37)</f>
        <v>80</v>
      </c>
      <c r="U38" s="71">
        <f>SUM(U4:U37)</f>
        <v>81</v>
      </c>
      <c r="V38" s="71">
        <f>SUM(V4:V37)</f>
        <v>412</v>
      </c>
      <c r="W38" s="71">
        <f>SUM(W4:W37)</f>
        <v>462</v>
      </c>
      <c r="X38" s="71">
        <f>SUM(X4:X37)</f>
        <v>363</v>
      </c>
      <c r="Y38" s="71">
        <f>SUM(Y4:Y37)</f>
        <v>182</v>
      </c>
      <c r="Z38" s="71">
        <f>SUM(Z4:Z37)</f>
        <v>1247</v>
      </c>
      <c r="AA38" s="71">
        <f>SUM(AA4:AA37)</f>
        <v>13</v>
      </c>
      <c r="AB38" s="71">
        <f>SUM(AB4:AB37)</f>
        <v>714</v>
      </c>
      <c r="AC38" s="71">
        <f>SUM(AC4:AC37)</f>
        <v>161</v>
      </c>
      <c r="AD38" s="71">
        <f>SUM(AD4:AD37)</f>
        <v>1503</v>
      </c>
      <c r="AE38" s="71">
        <f>SUM(AE4:AE37)</f>
        <v>260</v>
      </c>
      <c r="AF38" s="71">
        <f>SUM(AF4:AF37)</f>
        <v>2828</v>
      </c>
      <c r="AG38" s="71">
        <f>SUM(AG4:AG37)</f>
        <v>317</v>
      </c>
      <c r="AH38" s="82">
        <f>SUM(L38:AG38)</f>
        <v>13378</v>
      </c>
      <c r="AI38" s="39">
        <f>SUM(AI4:AI37)</f>
        <v>2899</v>
      </c>
      <c r="AJ38" s="39">
        <f t="shared" ref="AJ38:BR38" si="2">SUM(AJ4:AJ37)</f>
        <v>7891</v>
      </c>
      <c r="AK38" s="39">
        <f t="shared" si="2"/>
        <v>1063</v>
      </c>
      <c r="AL38" s="39">
        <f t="shared" si="2"/>
        <v>13</v>
      </c>
      <c r="AM38" s="39">
        <f t="shared" si="2"/>
        <v>339</v>
      </c>
      <c r="AN38" s="39">
        <f t="shared" si="2"/>
        <v>324</v>
      </c>
      <c r="AO38" s="39">
        <f t="shared" si="2"/>
        <v>186</v>
      </c>
      <c r="AP38" s="39">
        <f t="shared" si="2"/>
        <v>96</v>
      </c>
      <c r="AQ38" s="39">
        <f t="shared" si="2"/>
        <v>5</v>
      </c>
      <c r="AR38" s="39">
        <f t="shared" si="2"/>
        <v>2</v>
      </c>
      <c r="AS38" s="39">
        <f t="shared" si="2"/>
        <v>8</v>
      </c>
      <c r="AT38" s="39">
        <f t="shared" si="2"/>
        <v>4</v>
      </c>
      <c r="AU38" s="39">
        <f t="shared" si="2"/>
        <v>96</v>
      </c>
      <c r="AV38" s="39">
        <f t="shared" si="2"/>
        <v>115</v>
      </c>
      <c r="AW38" s="39">
        <f t="shared" si="2"/>
        <v>22</v>
      </c>
      <c r="AX38" s="39">
        <f t="shared" si="2"/>
        <v>1</v>
      </c>
      <c r="AY38" s="39">
        <f t="shared" si="2"/>
        <v>17</v>
      </c>
      <c r="AZ38" s="39">
        <f t="shared" si="2"/>
        <v>133</v>
      </c>
      <c r="BA38" s="39">
        <f t="shared" si="2"/>
        <v>9</v>
      </c>
      <c r="BB38" s="39">
        <f t="shared" si="2"/>
        <v>1</v>
      </c>
      <c r="BC38" s="39">
        <f t="shared" si="2"/>
        <v>12</v>
      </c>
      <c r="BD38" s="39">
        <f t="shared" si="2"/>
        <v>4</v>
      </c>
      <c r="BE38" s="39">
        <f t="shared" si="2"/>
        <v>2</v>
      </c>
      <c r="BF38" s="39">
        <f t="shared" si="2"/>
        <v>28</v>
      </c>
      <c r="BG38" s="39">
        <f t="shared" si="2"/>
        <v>43</v>
      </c>
      <c r="BH38" s="39">
        <f t="shared" si="2"/>
        <v>1</v>
      </c>
      <c r="BI38" s="39">
        <f t="shared" si="2"/>
        <v>1</v>
      </c>
      <c r="BJ38" s="39">
        <f t="shared" si="2"/>
        <v>3</v>
      </c>
      <c r="BK38" s="39">
        <f t="shared" si="2"/>
        <v>2</v>
      </c>
      <c r="BL38" s="39">
        <f t="shared" si="2"/>
        <v>3</v>
      </c>
      <c r="BM38" s="39">
        <f t="shared" si="2"/>
        <v>9</v>
      </c>
      <c r="BN38" s="39">
        <f t="shared" si="2"/>
        <v>0</v>
      </c>
      <c r="BO38" s="39">
        <f t="shared" si="2"/>
        <v>2</v>
      </c>
      <c r="BP38" s="39">
        <f t="shared" si="2"/>
        <v>1</v>
      </c>
      <c r="BQ38" s="39">
        <f t="shared" si="2"/>
        <v>32</v>
      </c>
      <c r="BR38" s="79">
        <f t="shared" si="2"/>
        <v>11</v>
      </c>
      <c r="BS38" s="97">
        <f>SUM(AI38:BR38)</f>
        <v>13378</v>
      </c>
    </row>
    <row r="39" spans="2:71" s="51" customFormat="1" ht="15" customHeight="1">
      <c r="B39" s="43" t="s">
        <v>92</v>
      </c>
      <c r="C39" s="58"/>
      <c r="D39" s="58"/>
      <c r="E39" s="47">
        <f>E38/$C$38</f>
        <v>1.8687397219315294E-3</v>
      </c>
      <c r="F39" s="47">
        <f t="shared" ref="F39:K39" si="3">F38/$C$38</f>
        <v>6.7125130811780537E-2</v>
      </c>
      <c r="G39" s="47">
        <f t="shared" si="3"/>
        <v>0.63268052025713861</v>
      </c>
      <c r="H39" s="47">
        <f t="shared" si="3"/>
        <v>0.25736283450441022</v>
      </c>
      <c r="I39" s="47">
        <f t="shared" si="3"/>
        <v>4.0888025115861863E-2</v>
      </c>
      <c r="J39" s="47">
        <f t="shared" si="3"/>
        <v>7.4749588877261175E-5</v>
      </c>
      <c r="K39" s="47">
        <f t="shared" si="3"/>
        <v>1</v>
      </c>
      <c r="L39" s="48">
        <f>L38/$C$38</f>
        <v>1.1959934220361788E-2</v>
      </c>
      <c r="M39" s="48">
        <f t="shared" ref="M39:AH39" si="4">M38/$C$38</f>
        <v>1.9733891463596949E-2</v>
      </c>
      <c r="N39" s="48">
        <f t="shared" si="4"/>
        <v>5.6660188368963971E-2</v>
      </c>
      <c r="O39" s="48">
        <f t="shared" si="4"/>
        <v>2.6984601584691285E-2</v>
      </c>
      <c r="P39" s="48">
        <f t="shared" si="4"/>
        <v>4.0364777993721034E-2</v>
      </c>
      <c r="Q39" s="48">
        <f t="shared" si="4"/>
        <v>6.8694872178203026E-2</v>
      </c>
      <c r="R39" s="48">
        <f t="shared" si="4"/>
        <v>3.4235311705785615E-2</v>
      </c>
      <c r="S39" s="48">
        <f t="shared" si="4"/>
        <v>9.6800717596053215E-2</v>
      </c>
      <c r="T39" s="48">
        <f t="shared" si="4"/>
        <v>5.979967110180894E-3</v>
      </c>
      <c r="U39" s="48">
        <f t="shared" si="4"/>
        <v>6.054716699058155E-3</v>
      </c>
      <c r="V39" s="48">
        <f t="shared" si="4"/>
        <v>3.0796830617431603E-2</v>
      </c>
      <c r="W39" s="48">
        <f t="shared" si="4"/>
        <v>3.4534310061294662E-2</v>
      </c>
      <c r="X39" s="48">
        <f t="shared" si="4"/>
        <v>2.7134100762445806E-2</v>
      </c>
      <c r="Y39" s="48">
        <f t="shared" si="4"/>
        <v>1.3604425175661534E-2</v>
      </c>
      <c r="Z39" s="48">
        <f t="shared" si="4"/>
        <v>9.3212737329944687E-2</v>
      </c>
      <c r="AA39" s="48">
        <f t="shared" si="4"/>
        <v>9.7174465540439522E-4</v>
      </c>
      <c r="AB39" s="48">
        <f t="shared" si="4"/>
        <v>5.3371206458364476E-2</v>
      </c>
      <c r="AC39" s="48">
        <f t="shared" si="4"/>
        <v>1.203468380923905E-2</v>
      </c>
      <c r="AD39" s="48">
        <f t="shared" si="4"/>
        <v>0.11234863208252355</v>
      </c>
      <c r="AE39" s="48">
        <f t="shared" si="4"/>
        <v>1.9434893108087905E-2</v>
      </c>
      <c r="AF39" s="48">
        <f t="shared" si="4"/>
        <v>0.21139183734489461</v>
      </c>
      <c r="AG39" s="48">
        <f t="shared" si="4"/>
        <v>2.3695619674091794E-2</v>
      </c>
      <c r="AH39" s="48">
        <f t="shared" si="4"/>
        <v>1</v>
      </c>
      <c r="AI39" s="50">
        <f>AI38/$C$38</f>
        <v>0.21669905815518015</v>
      </c>
      <c r="AJ39" s="50">
        <f>AJ38/$C$38</f>
        <v>0.58984900583046795</v>
      </c>
      <c r="AK39" s="50">
        <f>AK38/$C$38</f>
        <v>7.9458812976528626E-2</v>
      </c>
      <c r="AL39" s="50"/>
      <c r="AM39" s="50">
        <f>AM38/$C$38</f>
        <v>2.5340110629391538E-2</v>
      </c>
      <c r="AN39" s="50">
        <f>AN38/$C$38</f>
        <v>2.421886679623262E-2</v>
      </c>
      <c r="AO39" s="50">
        <f>AO38/$C$38</f>
        <v>1.3903423531170578E-2</v>
      </c>
      <c r="AP39" s="50">
        <f>AP38/$C$38</f>
        <v>7.1759605322170728E-3</v>
      </c>
      <c r="AQ39" s="50"/>
      <c r="AR39" s="50">
        <f>AR38/$C$38</f>
        <v>1.4949917775452235E-4</v>
      </c>
      <c r="AS39" s="50"/>
      <c r="AT39" s="50"/>
      <c r="AU39" s="50">
        <f>AU38/$C$38</f>
        <v>7.1759605322170728E-3</v>
      </c>
      <c r="AV39" s="50">
        <f>AV38/$C$38</f>
        <v>8.5962027208850347E-3</v>
      </c>
      <c r="AW39" s="50">
        <f>AW38/$C$38</f>
        <v>1.6444909552997457E-3</v>
      </c>
      <c r="AX39" s="50"/>
      <c r="AY39" s="50">
        <f>AY38/$C$38</f>
        <v>1.27074301091344E-3</v>
      </c>
      <c r="AZ39" s="50">
        <f>AZ38/$C$38</f>
        <v>9.9416953206757364E-3</v>
      </c>
      <c r="BA39" s="50">
        <f>BA38/$C$38</f>
        <v>6.7274629989535052E-4</v>
      </c>
      <c r="BB39" s="50">
        <f>BB38/$C$38</f>
        <v>7.4749588877261175E-5</v>
      </c>
      <c r="BC39" s="50"/>
      <c r="BD39" s="50">
        <f>BD38/$C$38</f>
        <v>2.989983555090447E-4</v>
      </c>
      <c r="BE39" s="50">
        <f>BE38/$C$38</f>
        <v>1.4949917775452235E-4</v>
      </c>
      <c r="BF39" s="50">
        <f>BF38/$C$38</f>
        <v>2.0929884885633127E-3</v>
      </c>
      <c r="BG39" s="50">
        <f>BG38/$C$38</f>
        <v>3.2142323217222305E-3</v>
      </c>
      <c r="BH39" s="50">
        <f>BH38/$C$38</f>
        <v>7.4749588877261175E-5</v>
      </c>
      <c r="BI39" s="50"/>
      <c r="BJ39" s="50">
        <f>BJ38/$C$38</f>
        <v>2.2424876663178353E-4</v>
      </c>
      <c r="BK39" s="50"/>
      <c r="BL39" s="50">
        <f>BL38/$C$38</f>
        <v>2.2424876663178353E-4</v>
      </c>
      <c r="BM39" s="50">
        <f>BM38/$C$38</f>
        <v>6.7274629989535052E-4</v>
      </c>
      <c r="BN39" s="50">
        <f>BN38/$C$38</f>
        <v>0</v>
      </c>
      <c r="BO39" s="50">
        <f>BO38/$C$38</f>
        <v>1.4949917775452235E-4</v>
      </c>
      <c r="BP39" s="50">
        <f>BP38/$C$38</f>
        <v>7.4749588877261175E-5</v>
      </c>
      <c r="BQ39" s="50">
        <f>BQ38/$C$38</f>
        <v>2.3919868440723576E-3</v>
      </c>
      <c r="BR39" s="80">
        <f>BR38/$C$38</f>
        <v>8.2224547764987287E-4</v>
      </c>
      <c r="BS39" s="96">
        <f>BS38/$C$38</f>
        <v>1</v>
      </c>
    </row>
  </sheetData>
  <mergeCells count="5">
    <mergeCell ref="AI2:BS2"/>
    <mergeCell ref="B2:B3"/>
    <mergeCell ref="C2:D2"/>
    <mergeCell ref="E2:J2"/>
    <mergeCell ref="L2:AG2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Gil</dc:creator>
  <cp:keywords/>
  <dc:description/>
  <cp:lastModifiedBy>Lady Dayan, Mateus Mendoza</cp:lastModifiedBy>
  <cp:revision/>
  <dcterms:created xsi:type="dcterms:W3CDTF">2024-05-22T03:54:46Z</dcterms:created>
  <dcterms:modified xsi:type="dcterms:W3CDTF">2025-11-15T00:59:03Z</dcterms:modified>
  <cp:category/>
  <cp:contentStatus/>
</cp:coreProperties>
</file>